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9 - HIGH PRIORITY PROJECTS/1 - MCKESSON/"/>
    </mc:Choice>
  </mc:AlternateContent>
  <xr:revisionPtr revIDLastSave="117" documentId="13_ncr:1_{384E9A2A-E327-434F-8E46-4474DE4016C4}" xr6:coauthVersionLast="47" xr6:coauthVersionMax="47" xr10:uidLastSave="{C9F6AD21-C7D0-48C2-8908-6A14F9956CD2}"/>
  <bookViews>
    <workbookView xWindow="-108" yWindow="240" windowWidth="23256" windowHeight="12108" xr2:uid="{05FAE531-0E38-411D-B555-9420989240DB}"/>
  </bookViews>
  <sheets>
    <sheet name="Sheet1" sheetId="1" r:id="rId1"/>
  </sheets>
  <definedNames>
    <definedName name="_xlnm.Print_Area" localSheetId="0">Sheet1!$A$1:$G$150</definedName>
    <definedName name="_xlnm.Print_Titles" localSheetId="0">Sheet1!$2:$2</definedName>
    <definedName name="UOM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8" i="1" l="1"/>
  <c r="G147" i="1"/>
  <c r="G146" i="1"/>
  <c r="G145" i="1"/>
  <c r="G149" i="1"/>
  <c r="G144" i="1"/>
  <c r="G143" i="1"/>
  <c r="G142" i="1"/>
  <c r="G141" i="1"/>
  <c r="G140" i="1"/>
  <c r="G139" i="1"/>
  <c r="G138" i="1"/>
  <c r="G137" i="1"/>
  <c r="G136" i="1"/>
  <c r="G135" i="1"/>
  <c r="G1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5" i="1"/>
  <c r="G4" i="1"/>
  <c r="G3" i="1"/>
  <c r="G150" i="1" l="1"/>
</calcChain>
</file>

<file path=xl/sharedStrings.xml><?xml version="1.0" encoding="utf-8"?>
<sst xmlns="http://schemas.openxmlformats.org/spreadsheetml/2006/main" count="430" uniqueCount="285">
  <si>
    <t>Acetaminophen</t>
  </si>
  <si>
    <t>Acne Cleansing Pads</t>
  </si>
  <si>
    <t>Acne Cream Spot Control</t>
  </si>
  <si>
    <t>Acid Reducer</t>
  </si>
  <si>
    <t>Alcohol Wipes</t>
  </si>
  <si>
    <t>Aloe Vera Gel</t>
  </si>
  <si>
    <t>Antibiotic Ointment Tube</t>
  </si>
  <si>
    <t>Arm Sling</t>
  </si>
  <si>
    <t>Calamine Lotion</t>
  </si>
  <si>
    <t>Cold and Flu Medicine</t>
  </si>
  <si>
    <t>Contact Lens Solution</t>
  </si>
  <si>
    <t>Cotton Swab Sticks</t>
  </si>
  <si>
    <t>COVID Rapid Tests</t>
  </si>
  <si>
    <t>Crutches</t>
  </si>
  <si>
    <t>Crutch Arm Pads</t>
  </si>
  <si>
    <t>Dandruff Shampoo</t>
  </si>
  <si>
    <t>Deodorant – (Men’s Solid)</t>
  </si>
  <si>
    <t>Deodorant – (Women’s Roll-On)</t>
  </si>
  <si>
    <t>Deodorant – (Women’s Solid)</t>
  </si>
  <si>
    <t>Disposable Face Masks</t>
  </si>
  <si>
    <t>Ear Wax Removal Irrigation Tips</t>
  </si>
  <si>
    <t>Elbow Braces</t>
  </si>
  <si>
    <t>Emesis Basins</t>
  </si>
  <si>
    <t>Enemas</t>
  </si>
  <si>
    <t>Epsom Salt</t>
  </si>
  <si>
    <t>Eye Drops</t>
  </si>
  <si>
    <t>Fingernail Polish Removal Pads</t>
  </si>
  <si>
    <t>Flexible Clear Tape</t>
  </si>
  <si>
    <t>Foot Powder</t>
  </si>
  <si>
    <t>Foot Odor Spray</t>
  </si>
  <si>
    <t xml:space="preserve">Guaifenesin </t>
  </si>
  <si>
    <t xml:space="preserve">Hair Brushes </t>
  </si>
  <si>
    <t>Hot / Cold Pack</t>
  </si>
  <si>
    <t xml:space="preserve">Hydrocortisone Cream Tubes </t>
  </si>
  <si>
    <t>Hydrogen Peroxide</t>
  </si>
  <si>
    <t>Ibuprofen</t>
  </si>
  <si>
    <t>Iron Tablets</t>
  </si>
  <si>
    <t>Knee Brace</t>
  </si>
  <si>
    <t>Lice Treatment Shampoo</t>
  </si>
  <si>
    <t>Lip Balm</t>
  </si>
  <si>
    <t>Lip Ointment</t>
  </si>
  <si>
    <t>Magnesium Citrate Liquid</t>
  </si>
  <si>
    <t>Makeup Remover Pads</t>
  </si>
  <si>
    <t>Medical Tape</t>
  </si>
  <si>
    <t>Melatonin Tablets (1 mg)</t>
  </si>
  <si>
    <t>Melatonin Tablets (3 mg)</t>
  </si>
  <si>
    <t>Melatonin Tablets (5 mg)</t>
  </si>
  <si>
    <t>Menstrual Sanitary Maxi Pads</t>
  </si>
  <si>
    <t>Menstrual Sanitary Mini Pads</t>
  </si>
  <si>
    <t>Motion Sickness Medication (Dimenhydrinate)</t>
  </si>
  <si>
    <t>Mouthwash</t>
  </si>
  <si>
    <t>Medicated Body Powder</t>
  </si>
  <si>
    <t>Medicated Anti-Chaffing Stick</t>
  </si>
  <si>
    <t>Naproxen</t>
  </si>
  <si>
    <t>Non-Stick Gauze Pads</t>
  </si>
  <si>
    <t>Petroleum Jelly</t>
  </si>
  <si>
    <t>Pink Bismuth Chewable Tablets</t>
  </si>
  <si>
    <t>Plastic Zip-Top Bags</t>
  </si>
  <si>
    <t>Razors</t>
  </si>
  <si>
    <t>Rolled Gauze</t>
  </si>
  <si>
    <t>Rubbing Isopropyl Alcohol</t>
  </si>
  <si>
    <t>Scale</t>
  </si>
  <si>
    <t xml:space="preserve">Sensitive Skin Moisturizing Lotion </t>
  </si>
  <si>
    <t>Shampoo and Body Wash Combination</t>
  </si>
  <si>
    <t>Shampoo Two-in-One</t>
  </si>
  <si>
    <t>Shaving Foam Cream</t>
  </si>
  <si>
    <t>Soap Bar Holder Boxes</t>
  </si>
  <si>
    <t>Soap Bars</t>
  </si>
  <si>
    <t>Sunscreen – (SPF 50 Lotion)</t>
  </si>
  <si>
    <t>Toenail Clippers</t>
  </si>
  <si>
    <t>Toothbrushes</t>
  </si>
  <si>
    <t>Toothpaste</t>
  </si>
  <si>
    <t>Triple Antibiotic Ointment</t>
  </si>
  <si>
    <t>Vitamin D – (1,000 iu)</t>
  </si>
  <si>
    <t>Vitamin D – (2,000 iu)</t>
  </si>
  <si>
    <t>Vitamin D – (5,000 iu)</t>
  </si>
  <si>
    <t>Wash Basins</t>
  </si>
  <si>
    <t>Wheelchair</t>
  </si>
  <si>
    <t>Wheelchair Cushions – (Foam)</t>
  </si>
  <si>
    <t>Wheelchair Cushions – (Gel)</t>
  </si>
  <si>
    <t>Witch Hazel Pads</t>
  </si>
  <si>
    <t>Wrist Splints</t>
  </si>
  <si>
    <t>Deodorant – (Medical Strength)</t>
  </si>
  <si>
    <t>Incontinence Underwear – (Men’s Small / Medium)</t>
  </si>
  <si>
    <t>Incontinence Underwear – (Men’s Large)</t>
  </si>
  <si>
    <t>Incontinence Underwear – (Men’s Extra-Large)</t>
  </si>
  <si>
    <t>Incontinence Underwear – (Women’s Small)</t>
  </si>
  <si>
    <t>Incontinence Underwear – (Women’s Medium)</t>
  </si>
  <si>
    <t>Incontinence Underwear – (Women’s Large)</t>
  </si>
  <si>
    <t>Incontinence Underwear – (Women’s Extra-Large)</t>
  </si>
  <si>
    <t>Stool Softener Laxative – (Polyethylene Glycol 3350)</t>
  </si>
  <si>
    <t>Stool Softener Laxative – (Oral Capsules)</t>
  </si>
  <si>
    <t>Stool Stimulant Laxative – (Senna Glycoside)</t>
  </si>
  <si>
    <t>Stool Stimulant Laxative – (Suppositories)</t>
  </si>
  <si>
    <t>Menstrual Tampon Applicators – (Regular)</t>
  </si>
  <si>
    <t>Menstrual Tampon Applicators – (Super)</t>
  </si>
  <si>
    <t>Disposable Nitrile Gloves – (Small)</t>
  </si>
  <si>
    <t>Disposable Nitrile Gloves – (Medium)</t>
  </si>
  <si>
    <t>Disposable Nitrile Gloves – (Large)</t>
  </si>
  <si>
    <t>Disposable Nitrile Gloves – (Extra-Large)</t>
  </si>
  <si>
    <t>Bandages – (Self-Close Elastic – 2”)</t>
  </si>
  <si>
    <t>Bandages – (Self-Close Elastic – 4”)</t>
  </si>
  <si>
    <t>Ankle Support Brace – (Small)</t>
  </si>
  <si>
    <t>Ankle Support Brace – (Medium)</t>
  </si>
  <si>
    <t>Ankle Support Brace – (Large)</t>
  </si>
  <si>
    <t>Ankle Support Brace – (Extra-Large)</t>
  </si>
  <si>
    <t>Ankle Support Brace – (2X-Large)</t>
  </si>
  <si>
    <t>Allergy Tablets – (Diphenhydramine)</t>
  </si>
  <si>
    <t>Allergy Tablets – (Fexofenadine Hydrochloride / HCL)</t>
  </si>
  <si>
    <t>Allergy Tablets – (Loratadine)</t>
  </si>
  <si>
    <t>Hemorrhoidal Cream</t>
  </si>
  <si>
    <t>Antifungal Cream – (Terbinafine / Athlete's Foot)</t>
  </si>
  <si>
    <t>Allergy Tablets – (Cetirizine / Small)</t>
  </si>
  <si>
    <t>Antifungal Cream – (Clotrimazole / Athlete's Foot)</t>
  </si>
  <si>
    <t>Compression / Athletic Socks</t>
  </si>
  <si>
    <t>Cotton Balls – (Medium)</t>
  </si>
  <si>
    <t>Cotton Balls – (Jumbo)</t>
  </si>
  <si>
    <t>Hair Combs</t>
  </si>
  <si>
    <t>Fiber Supplements</t>
  </si>
  <si>
    <t>Hydrocortisone Cream Foil Packets</t>
  </si>
  <si>
    <t>Hydrocortisone Cream Packets</t>
  </si>
  <si>
    <t>Ibuprofen (Generic)</t>
  </si>
  <si>
    <t>Bandages  – (Adhesive 1"x3")</t>
  </si>
  <si>
    <t>Bandages  – (Adhesive 2"x4")</t>
  </si>
  <si>
    <t>Bandages – (Cohesive 2" x 5yds)</t>
  </si>
  <si>
    <t>Bandages – (Cohesive 4" x 5yds)</t>
  </si>
  <si>
    <t>Bandages – (Flexible Fabric 3/4")</t>
  </si>
  <si>
    <t>McK Item # 1238950,MCKESSON CORPORATION,Manufacturer Item #70677113802, ACETAMINOPHEN, CAPL FT SM XS 500MG (100/BT)</t>
  </si>
  <si>
    <t>McK Item # 736783,MENTHOLATUM CO INC,Manufacturer Item #00135016301, PAD, OXY DAILY CLEAN MAX STRNTH (55/JAR) 9MENTH</t>
  </si>
  <si>
    <t>McK Item # 957935,MAJOR PHARMA,Manufacturer Item #00536105656, ACNE MEDICATION 10%GEL 1.5OZ9MAJOR</t>
  </si>
  <si>
    <t>McK Item # 773797,MYLAN PHARMA,Manufacturer Item #00378005301, CIMETIDINE, TAB 200MG (100/BT)9MYLAN</t>
  </si>
  <si>
    <t>McK Item # 954380,KENVUE BRANDS LLC,Manufacturer Item #302047300, ZYRTEC, TAB 10MG (30/BT 24BT/CS)</t>
  </si>
  <si>
    <t>McK Item # 1235075,MCKESSON CORPORATION,Manufacturer Item #70677105302, LORATADINE, TAB FT 10MG SM (90/BT)</t>
  </si>
  <si>
    <t>McK Item # 890298,OHM LABORATORIES,Manufacturer Item #51660052605, LORATADINE 10MG TABS 500/BT</t>
  </si>
  <si>
    <t>McK Item # 873289,GERI-CARE PHARMACEUTICALS CORP,Manufacturer Item #681-01-GCP, DIPHENHYDRAMINE, TAB 25MG (100/BT 12BT/CS)</t>
  </si>
  <si>
    <t>McK Item # 1196166,DR REDDYS LABORATORIES,Manufacturer Item #55111078301, FEXOFEN HCL, TAB 60MG (100/BT)</t>
  </si>
  <si>
    <t>McK Item # 191089,MCKESSON CORPORATION,Manufacturer Item #58-204, PAD, ALCOHOL PREP STR MED (200/BX 20BX/CS)</t>
  </si>
  <si>
    <t>McK Item # 545762,FRUIT OF THE EARTH,Manufacturer Item #07166112020, ALOE VERA, GEL CLR 20OZ9FRUIT</t>
  </si>
  <si>
    <t>McK Item # 410246,DJ ORTHOPEDICS,Manufacturer Item #79-81373, ANKLE SUPPORT, DBL STRAP SMDJORTH</t>
  </si>
  <si>
    <t>McK Item # 410251,DJ ORTHOPEDICS,Manufacturer Item #79-81375, ANKLE SUPPORT, DBL STRAP MEDDJORTH</t>
  </si>
  <si>
    <t>McK Item # 410252,DJ ORTHOPEDICS,Manufacturer Item #79-81377, ANKLE SUPPORT, DBL STRAP LGDJORTH</t>
  </si>
  <si>
    <t>McK Item # 410254,DJ ORTHOPEDICS,Manufacturer Item #79-81378, ANKLE SUPPORT, DBL STRAP XLGDJORTH</t>
  </si>
  <si>
    <t>McK Item # 454396,DJ ORTHOPEDICS,Manufacturer Item #79-81379, ANKLE SUPPORT, DBL STRAP 2XLGDJORTH</t>
  </si>
  <si>
    <t>McK Item # 1244999,MCKESSON CORPORATION,Manufacturer Item #70677121701, TRIPLE ANTIBIOTIC, OINT FT 1OZ</t>
  </si>
  <si>
    <t>McK Item # 1238973,MCKESSON CORPORATION,Manufacturer Item #70677100201, ANTIFUNGAL CLOTRIMAZOLE, CRM FT SM 1% 1OZ</t>
  </si>
  <si>
    <t>McK Item # 1267938,BAYER HEALTHCARE PHARMACEUTICA,Manufacturer Item #04110059982, LOTRIMIN AF, PDR SPR 4.6OZ</t>
  </si>
  <si>
    <t>McK Item # 783917,NOVARTIS PHARMACEUTICALS CORP,Manufacturer Item #00067810030, LAMISIL AT, CRM 1% 30GM9NOVCH</t>
  </si>
  <si>
    <t>McK Item # 1159079,MCKESSON CORPORATION,Manufacturer Item #155-79-84025, ARM SLING, COTTON/POLY MED (6/BX)</t>
  </si>
  <si>
    <t>McK Item # 1083097,MCKESSON CORPORATION,Manufacturer Item #16-4840, BANDAGE, ADHSV SHR SILICONE STRIP 1" X 3" (10/BX 32BX/CS)</t>
  </si>
  <si>
    <t>McK Item # 514534,MCKESSON CORPORATION,Manufacturer Item #16-4817, BANDAGE, ADHSV FABR PTCH 2X4 STR LF (50/BX 24BX/CS    MGM16</t>
  </si>
  <si>
    <t>McK Item # 466871,MCKESSON CORPORATION,Manufacturer Item #16-4813, BANDAGE, ADHSV FABR STRP 3/4X3(100/BX 24BX/CS)       MGM16</t>
  </si>
  <si>
    <t>McK Item # 464152,MCKESSON CORPORATION,Manufacturer Item #16-3202, BANDAGE, COHESIVE N/S TAN 2" (36PK/CS)                MGM16</t>
  </si>
  <si>
    <t>McK Item # 992533,MCKESSON CORPORATION,Manufacturer Item #16-4476, BANDAGE,COHESIVE COLOR PACK 4"(18RL/CS)               MGM16</t>
  </si>
  <si>
    <t>McK Item # 1246742,MCKESSON CORPORATION,Manufacturer Item #70677119601, CALAMINE, LOT FT 6OZ</t>
  </si>
  <si>
    <t>McK Item # 829810,KENVUE BRANDS LLC,Manufacturer Item #50580040226, TYLENOL COLD &amp; FLU, CAP (24/BT)                       9JJSLS</t>
  </si>
  <si>
    <t>McK Item # 682575,BSN MEDICAL INC,Manufacturer Item #6055702, SOCKS, ATHLETIC ACTIVA LG WHT8-15 KH CT</t>
  </si>
  <si>
    <t>McK Item # 668318,ALCON SURGICAL INC,Manufacturer Item #00065035604, OPTI-FREE REPLENISH MULTI- PURP, SOL 4OZ</t>
  </si>
  <si>
    <t>McK Item # 158173,DEROYAL INDUSTRIES,Manufacturer Item #30-224, BALL, RAYON STR XLG (5/PK 100PK/CS) DEROYL</t>
  </si>
  <si>
    <t>McK Item # 980221,MCKESSON CORPORATION,Manufacturer Item #16-9153, COTTON BALL, MED N/S (2000/BG2BG/CS)</t>
  </si>
  <si>
    <t>McK Item # 540426,UNILEVER,Manufacturer Item #30521500700, Q-TIP, COTTON FLEX TIP (500/PK) 9UNLVR</t>
  </si>
  <si>
    <t>McK Item # 1232792,SEKISUI DIAGNOSTICS LLC,Manufacturer Item #1066-40, RAPID TEST, COVID 19 OSOM ANTIGEN (40/KT 12KT/CS)</t>
  </si>
  <si>
    <t>McK Item # 1065231,MCKESSON CORPORATION,Manufacturer Item #146-10402-8, CRUTCH, ALUM PSH-BTN ADJ TALLADLT 350LB (8PR/CS)</t>
  </si>
  <si>
    <t>McK Item # 1180766,NOVA ORTHO-MED.INC,Manufacturer Item #7001GR, PAD, CRUTCH UNDERARM GRY</t>
  </si>
  <si>
    <t>McK Item # 961176,PERSON &amp; COVEY,Manufacturer Item #00096073516, SHAMPOO, DHS ZINC 16OZ9PERSN</t>
  </si>
  <si>
    <t>McK Item # 1121482,DOT FOODS-UNILEVER HPC,Manufacturer Item #07940050740, DEODORANT, DOVE UNSCENTED SENSITIVE 2.6OZ</t>
  </si>
  <si>
    <t>McK Item # 1049050,COLGATE PALMOLIVE,Manufacturer Item #195101, DEODORANT, ANTI-PERSPIRANT SPEEDSTICK UNSCENTED 3OZ (12/CS)</t>
  </si>
  <si>
    <t>McK Item # 331958,DUKAL CORP.,Manufacturer Item #RD20, DEODORANT, ROLL-ON ALCOHOL FREE 2OZ (96/CS) DONVAN</t>
  </si>
  <si>
    <t>McK Item # 734031,PROCTER &amp; GAMBLE CO,Manufacturer Item #03700012340, DEODORANT, SECRET INV SOLID UNSCNTD 2.6OZ             9PG</t>
  </si>
  <si>
    <t>McK Item # 1196784,MCKESSON CORPORATION,Manufacturer Item #91-2102, MASK, PROC LOOPS ASTM1 BLU (50/BX 10BX/CS)</t>
  </si>
  <si>
    <t>McK Item # 765874,MCKESSON CORPORATION,Manufacturer Item #14-6974C, GLOVE, EXAM NTRL SM N/S CHEMO3.5C (200/BX 10BX/CS)</t>
  </si>
  <si>
    <t>McK Item # 921607,MCKESSON CORPORATION,Manufacturer Item #14-676C, GLOVE, EXAM NTRL MED N/S EXTCFCHEMO 6.5CX (100/BX 10BX/CS)</t>
  </si>
  <si>
    <t>McK Item # 921604,MCKESSON CORPORATION,Manufacturer Item #14-658C, GLOVE, EXAM NTRL LG N/S CHEMO4.5C (100/BX 10BX/CS)</t>
  </si>
  <si>
    <t>McK Item # 767197,MCKESSON CORPORATION,Manufacturer Item #14-6980C, GLOVE, EXAM NTRL XL N/S CHEMO3.5C (180/BX 10BX/CS)</t>
  </si>
  <si>
    <t>McK Item # 1068692,MCKESSON CORPORATION,Manufacturer Item #140-8, TIP, EAR WASH SNGL-USE (20/BG10BG/CS)</t>
  </si>
  <si>
    <t>McK Item # 661356,A-T SURGICAL MFG CO INC,Manufacturer Item #20MED, ELBOW SUPPORT, MEDMOOREM</t>
  </si>
  <si>
    <t>McK Item # 1028127,MCKESSON CORPORATION,Manufacturer Item #56-80327, BASIN, EMESIS GRAPHITE 500ML (250/CS)</t>
  </si>
  <si>
    <t>McK Item # 1238983,MCKESSON CORPORATION,Manufacturer Item #70677108901, ENEMA, READY-TO-USE FT SM 4.5OZ</t>
  </si>
  <si>
    <t>McK Item # 889766,HUMCO HOLDING GROUP, INC.,Manufacturer Item #30395080716, EPSOM SALT PWD CART 1LBHUMCO</t>
  </si>
  <si>
    <t>McK Item # 1231449,PRESTIGE,Manufacturer Item #67172541501, CLEAR EYES, DRP REDNESS RELIEF0.5OZ</t>
  </si>
  <si>
    <t>McK Item # 1244373,GERI-CARE PHARMACEUTICALS CORP,Manufacturer Item #6051-09-YMV, PREBIOTIC, GUMMIES NAS FIBER 5G (90/BT 12BT/CS)</t>
  </si>
  <si>
    <t>McK Item # 815765,DUKAL CORP.,Manufacturer Item #862, PAD, NAIL POLISH REMOVER (100/BX 10BX/CS) DUKAL</t>
  </si>
  <si>
    <t>McK Item # 1084001,3M COMPANY,Manufacturer Item #771-2PK, TAPE, FIRST AID NEXCARE FLEXIBLE CLR 1"X10YD (2/PK 24PK/BX)</t>
  </si>
  <si>
    <t>McK Item # 1230684,SANOFI,Manufacturer Item #04116701706, GOLD BOND, PDR FOOT MEDICATEDMAXIMUM STRENGTH 4OZ</t>
  </si>
  <si>
    <t>McK Item # 797347,RECKITT BENCKISER,Manufacturer Item #63824000834, MUCINEX, TAB ER 600MG (40/BX)9RECKB</t>
  </si>
  <si>
    <t>McK Item # 559308,NEW WORLD IMPORTS,Manufacturer Item #HBV, BRUSH, HAIR VENTED (12/BX 24BX/CS) NEWRLD</t>
  </si>
  <si>
    <t>McK Item # 472577,MCKESSON CORPORATION,Manufacturer Item #16-C7, COMB, BLK LF 7" (36/BG 40BG/CS) MGM16</t>
  </si>
  <si>
    <t>McK Item # 1230546,GLAXO CONSUMER,Manufacturer Item #00573287193, PREPARATION H, OINT HEMORRHOIDAL 0.25%-14% 1OZ</t>
  </si>
  <si>
    <t>McK Item # 521488,MCKESSON CORPORATION,Manufacturer Item #59-46R, COMPRESS, REUSABLE HOT/COLD 4"X6" LF (24/CS) MGM16</t>
  </si>
  <si>
    <t>McK Item # 769301,SAFEGUARD US OPERATING LLC,Manufacturer Item #WJHY1800.00.000, HYDROCORTISONE, CRM 1% 0.9GM FOIL PK (25/BX 72BX/C WTRJEL</t>
  </si>
  <si>
    <t>McK Item # 796007,SAFEGUARD US OPERATING LLC,Manufacturer Item #WJHY1728.00.000, HYDROCORTISONE, CRM 1% 1/32OZ(144/BX 12BX/CS)</t>
  </si>
  <si>
    <t>McK Item # 1233616,SANOFI,Manufacturer Item #04116700210, CORTIZONE-10, CRM SOOTH ALOE 1OZ</t>
  </si>
  <si>
    <t>McK Item # 142779,MCKESSON CORPORATION,Manufacturer Item #23-D0012, HYDROGEN PEROXIDE, 3% 16OZ (12/CS) MGM23</t>
  </si>
  <si>
    <t>McK Item # 1126691,MAJOR PHARMA,Manufacturer Item #00904674780, IBUPROFEN, TAB 200MG (1000/BT)</t>
  </si>
  <si>
    <t>McK Item # 1228862,KENVUE BRANDS LLC,Manufacturer Item #50580023003, MOTRIN IB, CAP 200MG (100/BT)</t>
  </si>
  <si>
    <t>McK Item # 871453,MAJOR PHARMA,Manufacturer Item #00904759160, FEROSUL, TAB FC GRN 5GR 325MG(100/BT)</t>
  </si>
  <si>
    <t>McK Item # 1184202,KIMBERLY CLARK PROFESSIONAL &amp; CONSUMER,Manufacturer Item #53748, UNDERWEAR, INCONT DEPEND MAX MEN GRY SM/MED (32/PK 2PK/CS)</t>
  </si>
  <si>
    <t>McK Item # 1090312,KIMBERLY CLARK PROFESSIONAL &amp; CONSUMER,Manufacturer Item #47926, UNDERWEAR, DEPEND MAX ABSRB MEN LG (17/PK 2PK/CS)</t>
  </si>
  <si>
    <t>McK Item # 1090304,KIMBERLY CLARK PROFESSIONAL &amp; CONSUMER,Manufacturer Item #47915, UNDERWEAR, DEPEND MAX ABSRB BLUSH WMN SM (19/PK 2PK/CS)</t>
  </si>
  <si>
    <t>McK Item # 1184203,KIMBERLY CLARK PROFESSIONAL &amp; CONSUMER,Manufacturer Item #53742, UNDERWEAR, INCONT DEPEND MAX FML BLUSH MED (30/PK 2PK/CS)</t>
  </si>
  <si>
    <t>McK Item # 1090308,KIMBERLY CLARK PROFESSIONAL &amp; CONSUMER,Manufacturer Item #48124, UNDERWEAR, DEPEND MAX ABSRB WMN LG (17/PK 2PK/CS)</t>
  </si>
  <si>
    <t>McK Item # 1090310,KIMBERLY CLARK PROFESSIONAL &amp; CONSUMER,Manufacturer Item #43586, UNDERWEAR, DEPEND MAX ABSRB BLUSH WMN XLG (15/PK 2PK/CS)</t>
  </si>
  <si>
    <t>McK Item # 1064805,FABRICATION ENTERPRISES INC,Manufacturer Item #24-9304, KNEE SUPPORT, ADJUSTABLE W/STRAPS NEOPRENE</t>
  </si>
  <si>
    <t>McK Item # 1238996,MCKESSON CORPORATION,Manufacturer Item #01093995891, LICE TREATMENT, LIQ FT CRM RINSE1% 3.4OZ</t>
  </si>
  <si>
    <t>McK Item # 1112453,GLAXO CONSUMER,Manufacturer Item #00573070512, CHAPSTICK, CHERRY 0.15OZ (12/CT)</t>
  </si>
  <si>
    <t>McK Item # 794555,CARMA LAB,Manufacturer Item #08307811311, CARMEX, OINT JAR ORIG 0.25OZ (12/CT) 9CAMRN</t>
  </si>
  <si>
    <t>McK Item # 1235088,MCKESSON CORPORATION,Manufacturer Item #70677111101, MAGNESIUM CITRATE, LAX FT LEMON SM 10OZ</t>
  </si>
  <si>
    <t>McK Item # 897413,KENVUE BRANDS LLC,Manufacturer Item #680510500, REMOVER, MAKE UP NEUTROGENA TOWELETTE REFILL (25/PK 6PK/CS)</t>
  </si>
  <si>
    <t>McK Item # 455534,MCKESSON CORPORATION,Manufacturer Item #16-47110, TAPE, ADHSV CLOTH SILK LF 1"X10YD (12RL/BX)           MGM16</t>
  </si>
  <si>
    <t>McK Item # 852687,NATROL INC,Manufacturer Item #47469000465, MELATONIN, TAB 1MG (90/BT)</t>
  </si>
  <si>
    <t>McK Item # 1238890,MCKESSON CORPORATION,Manufacturer Item #01093995748, MELATONIN, TAB FT SM 3MG (120/BT)</t>
  </si>
  <si>
    <t>McK Item # 1247941,NATROL INC,Manufacturer Item #04746905865, MELATONIN, TAB XS FAST DISSOLVE STRWBRY 5MG (90/BT)</t>
  </si>
  <si>
    <t>McK Item # 1232987,PROCTER &amp; GAMBLE CO,Manufacturer Item #03077203345, PAD, MAXI ALWAYS ULTRA THIN SZ3 (17/PK 6PK/CS)</t>
  </si>
  <si>
    <t>McK Item # 1229258,PROCTER &amp; GAMBLE CO,Manufacturer Item #07301071133, TAMPON, TAMPAX PEARL APPL TRIPLE PACK (34/BX)</t>
  </si>
  <si>
    <t>McK Item # 327937,MAC MEDICAL SUPPLY INC,Manufacturer Item #000410, MOUTHWASH, BEFRESH ALCHL FREE16OZ (12/C CHSTRL</t>
  </si>
  <si>
    <t>McK Item # 1230695,SANOFI,Manufacturer Item #04116707470, GOLD BOND, STICK FRICTION DEFENSE 1.75OZ</t>
  </si>
  <si>
    <t>McK Item # 1187158,SANOFI AVENTIS US,Manufacturer Item #04116701109, GOLD BOND, PDR MEDICATED ORIGSTRNTH 10OZ</t>
  </si>
  <si>
    <t>McK Item # 866981,GERI-CARE PHARMACEUTICALS CORP,Manufacturer Item #951-01-GCP, NAPROXEN SODIUM, TAB 220MG (100/BT 12BT/CS)</t>
  </si>
  <si>
    <t>McK Item # 373768,MCKESSON CORPORATION,Manufacturer Item #16-4292, DRESSING, N/ADHER STR 2X3 LF (100/BX) MGM16</t>
  </si>
  <si>
    <t>McK Item # 1221730,NORTHSTAR RX LLC,Manufacturer Item #16714063402, OMEPRAZOLE DR, CAP 20MG (100/BT)</t>
  </si>
  <si>
    <t>McK Item # 635756,UNILEVER,Manufacturer Item #00521231100, PETROLEUM JELLY, VASELINE 1.75OZ JAR                  9UNLVR</t>
  </si>
  <si>
    <t>McK Item # 651062,PROCTER &amp; GAMBLE CO,Manufacturer Item #37000047710, PEPTO-BISMOL, TAB CHEW 262MG (48/BX) 9PG</t>
  </si>
  <si>
    <t>McK Item # 1050883,ELKAY PLASTICS CO INC,Manufacturer Item #F20305, BAG, ZIP LOCK CLR 2ML 3X5 (100/BX 10BX/CS)</t>
  </si>
  <si>
    <t>McK Item # 514474,DUKAL CORP.,Manufacturer Item #DR3879, RAZOR, GRIP &amp; GLIDE (100/BX 20/BX) DONVAN</t>
  </si>
  <si>
    <t>McK Item # 993033,MCKESSON CORPORATION,Manufacturer Item #16-012, BANDAGE, CNFRM 3"X4.1YDS N/S LF (12RL/BG 8BG/CS)</t>
  </si>
  <si>
    <t>McK Item # 49176,MCKESSON CORPORATION,Manufacturer Item #23-D0022, ALCOHOL, ISOPROPYL 70% 16OZ (12/CS) MGM23</t>
  </si>
  <si>
    <t>McK Item # 848530,JOBAR INTERNATIONAL,Manufacturer Item #JB5824, SCALE, DIG TALKING XWIDE 550LBCAP JOBARI</t>
  </si>
  <si>
    <t>McK Item # 1204831,GALDERMA LAB,Manufacturer Item #30299024132, CETAPHIL MOISTURIZING, LOT 8OZ</t>
  </si>
  <si>
    <t>McK Item # 697331,DUKAL CORP.,Manufacturer Item #NR08, BODY BATH/SHAMPOO, NO-RINSE 8OZ (48/CS) DONVAN</t>
  </si>
  <si>
    <t>McK Item # 928323,MCKESSON CORPORATION,Manufacturer Item #16-SCF11, CREAM, SHAVE AEROSOL 11OZ (12/BX 4BX/CS) MGM16</t>
  </si>
  <si>
    <t>McK Item # 472579,MCKESSON CORPORATION,Manufacturer Item #16-SD3, DISH, SOAP HINGED LF (100/CS)MGM16</t>
  </si>
  <si>
    <t>McK Item # 739806,UNILEVER,Manufacturer Item #01111161120, SOAP, DOVE BAR SENSITIVE SKINUNSCNTD 4.25OZ (2/PK    9UNLVR</t>
  </si>
  <si>
    <t>McK Item # 1194188,GERI-CARE PHARMACEUTICALS CORP,Manufacturer Item #401-01-GCP, DOCUSATE SODIUM, CAP SGEL 100MG (100/BT 12BT/CS)</t>
  </si>
  <si>
    <t>McK Item # 1229090,MAJOR PHARMA,Manufacturer Item #00904725261, SENNA LAX, TAB 8.6MG UD (100/BX)</t>
  </si>
  <si>
    <t>McK Item # 1235092,MCKESSON CORPORATION,Manufacturer Item #70677108603, BISACODYL, TAB FT 5MG (100/BT)</t>
  </si>
  <si>
    <t>McK Item # 1231877,BEIERSDORF INC,Manufacturer Item #07214002739, COPPERTONE, LOT WATER BABIES SPF50 8OZ</t>
  </si>
  <si>
    <t>McK Item # 419823,DUKAL CORP.,Manufacturer Item #TNC3299, CLIPPER, TOENAIL (6/BX 24BX/CS) DONVAN</t>
  </si>
  <si>
    <t>McK Item # 724618,COLGATE PALMOLIVE,Manufacturer Item #61034595, TOOTHBRUSH, SOFT IND WRAP ADLT(144/CS) COLPAL</t>
  </si>
  <si>
    <t>McK Item # 1004075,COLGATE PALMOLIVE,Manufacturer Item #151088, TOOTHPASTE, COLGATE 6.0OZ (24/CS)</t>
  </si>
  <si>
    <t>McK Item # 943299,SAFEGUARD US OPERATING LLC,Manufacturer Item #WJTA1728.00.000, TRIPLE ANTIBIOTIC OINT 0.9GM 144/BX 12BX/C</t>
  </si>
  <si>
    <t>McK Item # 866980,GERI-CARE PHARMACEUTICALS CORP,Manufacturer Item #876-01-GCP, VITAMIN D3, TAB 1000IU (100/BT12BT/CS)</t>
  </si>
  <si>
    <t>McK Item # 1244150,MCKESSON CORPORATION,Manufacturer Item #1093995724, VITAMIN D3, TAB SGEL FT SM 50MCG2000IU (100/BT)</t>
  </si>
  <si>
    <t>McK Item # 1028129,MCKESSON CORPORATION,Manufacturer Item #56-80342, BASIN, WASH GRAPHITE RECTANGLE7QT (50/CS)</t>
  </si>
  <si>
    <t>McK Item # 796477,PERFORMANCE HEALTH FKA PATTERSON MEDICAL,Manufacturer Item #081445782, WHEELCHAIR, CRUISER III 18X16W/SWING AWAY FOOTREST</t>
  </si>
  <si>
    <t>McK Item # 700441,SKIL-CARE CORPORATION,Manufacturer Item #704126, DROPSEAT, FOAM 3X18D/S</t>
  </si>
  <si>
    <t>McK Item # 1065573,MCKESSON CORPORATION,Manufacturer Item #170-73002, CUSHION, SEAT PROTEKT GEL 18"X16"X2" (4/CS)</t>
  </si>
  <si>
    <t>McK Item # 1053877,BLISTEX INC,Manufacturer Item #04138800730, TUCKS, HEMORRHOIDAL PAD (100/BX)</t>
  </si>
  <si>
    <t>BTL</t>
  </si>
  <si>
    <t>BOX</t>
  </si>
  <si>
    <t>EA</t>
  </si>
  <si>
    <t>CASE</t>
  </si>
  <si>
    <t>PACK</t>
  </si>
  <si>
    <t>BAG</t>
  </si>
  <si>
    <t>PAIR</t>
  </si>
  <si>
    <t>McK Item # 382060,SOLVENTUM US LLC,Manufacturer Item #2084, BANDAGE, COBAN LF TAN 4"X5YDS(18/CS) 3M</t>
  </si>
  <si>
    <t>McK Item # 388423,SOLVENTUM US LLC,Manufacturer Item #2082, BANDAGE, COBAN LF 2"X5YDS (36RL/CS)  3M</t>
  </si>
  <si>
    <t>McK Item # 805692,BLISTEX INC,Manufacturer Item #04138800411, ODOR-EATERS FOOT&amp;SNEAK, SPR 4OZ 9BLSTX</t>
  </si>
  <si>
    <t>McK Item # 802899,MEDTECH LAB,Manufacturer Item #83124800200, DRAMAMINE, TAB CHEW 50MG (8/BX)  9MEDTH</t>
  </si>
  <si>
    <t>McK Item # 720751,BAYER HEALTHCARE PHARMACEUTICA,Manufacturer Item #11523726808, MIRALAX SACHET, PWD 17GM (24/BX)   9SCHRN</t>
  </si>
  <si>
    <t>McK Item # 722247,BIO TECH PHARMACAL INC,Manufacturer Item #53191024401, VITAMIN D-3, CAP 5000IU (100/BT)  9BIOTE</t>
  </si>
  <si>
    <t>CL#</t>
  </si>
  <si>
    <t>Commodity Line Description</t>
  </si>
  <si>
    <t>Product Extended Description</t>
  </si>
  <si>
    <t>Quantity</t>
  </si>
  <si>
    <t>UOM</t>
  </si>
  <si>
    <t>Unit Price</t>
  </si>
  <si>
    <t>Ext Price</t>
  </si>
  <si>
    <t>TOTAL AMOUNT</t>
  </si>
  <si>
    <t>McK Item # 346144,DJ ORTHOPEDICS,Manufacturer Item #79-87285, WRIST SUPPORT, COMFORT FORM RTMED  DJORTH</t>
  </si>
  <si>
    <t>Plastic Zip-Top Bags (Write-On)</t>
  </si>
  <si>
    <t>Deodorant (Womens Solid - Unscented)</t>
  </si>
  <si>
    <t>Lip Balm (Plain)</t>
  </si>
  <si>
    <t>McK Item # 1238942, MCKESSON CORPORATION, Manufacturer Item #70677106802, POLYETHYLENE GLYCOL, PDR FT 17.9OZ</t>
  </si>
  <si>
    <t>McK Item # 903203, ELKAY PLASTICS, Manufacturer Item #F20305W, ZIP LOCK BAGS 3X5 2ML WHT 100/BX 10BX/CS WRITE ON</t>
  </si>
  <si>
    <t>McK Item # 1121482, DOT FOODS, Manufacturer Item #7940050740, DEODORANT, DOVE UNSCENTED SENSITIVE 2.6OZ</t>
  </si>
  <si>
    <t>McK Item # 779767, PRESTIGE MEDICAL, Manufacturer Item #63736012003, NIX LICE TREATMENT, CRM RNSE 2-2OZ 9EMRSN</t>
  </si>
  <si>
    <t>McK Item # 1150199, GLAXO CONSUMER PRODUCTS, Manufacturer Item #573070112, CHAPSTICK, ORIG CLASSIC 0.15OZ(12/CT)</t>
  </si>
  <si>
    <t>Allergy Tablets – (Cetirizine HCL / Large)</t>
  </si>
  <si>
    <t>McK Item # 707130,MYLAN PHARMACEUTICALS,Manufacturer Item #378363701, CETIRIZINE HCL, TAB 10MG (100/BT)</t>
  </si>
  <si>
    <t>Allergy Tablets – (Loratadine / Medium)</t>
  </si>
  <si>
    <t>Allergy Tablets – (Loratadine / Large)</t>
  </si>
  <si>
    <t>McK Item # 1090313, UNDERWEAR, DEPEND MAX ABSRB MEN XLG (15/PK 2PK/CS)</t>
  </si>
  <si>
    <t>CHANGE ORDER  #1 - AMA ADJ2500000007 WV Adjutant General's Office Pharmacy, Hygiene, and Medical Supplies (McKesson Corporation)</t>
  </si>
  <si>
    <r>
      <t>Omeprazole</t>
    </r>
    <r>
      <rPr>
        <b/>
        <sz val="12"/>
        <color theme="1"/>
        <rFont val="Aptos"/>
        <family val="2"/>
      </rPr>
      <t xml:space="preserve"> (DO NOT USE SEE CL #138)</t>
    </r>
  </si>
  <si>
    <r>
      <t>Stool Softener Laxative</t>
    </r>
    <r>
      <rPr>
        <b/>
        <sz val="12"/>
        <color theme="1"/>
        <rFont val="Aptos"/>
        <family val="2"/>
      </rPr>
      <t xml:space="preserve"> (DO NOT USE)</t>
    </r>
  </si>
  <si>
    <t>McK Item #                                   Manufacturer Item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</si>
</sst>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Aptos"/>
      <family val="2"/>
    </font>
    <font>
      <sz val="12"/>
      <name val="Aptos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ptos"/>
      <family val="2"/>
    </font>
    <font>
      <b/>
      <sz val="16"/>
      <color theme="1"/>
      <name val="Aptos"/>
      <family val="2"/>
    </font>
    <font>
      <b/>
      <sz val="11"/>
      <color theme="1"/>
      <name val="Aptos"/>
      <family val="2"/>
    </font>
    <font>
      <b/>
      <sz val="12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8" fontId="3" fillId="0" borderId="8" xfId="0" applyNumberFormat="1" applyFont="1" applyBorder="1" applyAlignment="1">
      <alignment horizontal="center" vertical="center"/>
    </xf>
    <xf numFmtId="0" fontId="0" fillId="4" borderId="9" xfId="0" applyFill="1" applyBorder="1"/>
    <xf numFmtId="0" fontId="0" fillId="0" borderId="2" xfId="0" applyBorder="1"/>
    <xf numFmtId="8" fontId="7" fillId="0" borderId="2" xfId="0" applyNumberFormat="1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8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8" fontId="7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8" fontId="3" fillId="0" borderId="1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/>
      <protection locked="0"/>
    </xf>
    <xf numFmtId="8" fontId="3" fillId="0" borderId="18" xfId="0" applyNumberFormat="1" applyFont="1" applyBorder="1" applyAlignment="1">
      <alignment horizontal="center" vertical="center"/>
    </xf>
    <xf numFmtId="8" fontId="9" fillId="0" borderId="19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1AC-37B7-469D-A65F-F69F323E0624}">
  <sheetPr>
    <pageSetUpPr fitToPage="1"/>
  </sheetPr>
  <dimension ref="A1:G153"/>
  <sheetViews>
    <sheetView tabSelected="1" view="pageLayout" topLeftCell="A141" zoomScaleNormal="70" workbookViewId="0">
      <selection activeCell="A145" sqref="A145:G148"/>
    </sheetView>
  </sheetViews>
  <sheetFormatPr defaultRowHeight="14.4" x14ac:dyDescent="0.3"/>
  <cols>
    <col min="1" max="1" width="9.6640625" customWidth="1"/>
    <col min="2" max="2" width="48.33203125" customWidth="1"/>
    <col min="3" max="3" width="78.88671875" customWidth="1"/>
    <col min="4" max="4" width="11.6640625" customWidth="1"/>
    <col min="5" max="5" width="9.44140625" customWidth="1"/>
    <col min="6" max="6" width="13" customWidth="1"/>
    <col min="7" max="7" width="12.44140625" bestFit="1" customWidth="1"/>
  </cols>
  <sheetData>
    <row r="1" spans="1:7" ht="31.95" customHeight="1" thickBot="1" x14ac:dyDescent="0.35">
      <c r="A1" s="34" t="s">
        <v>281</v>
      </c>
      <c r="B1" s="35"/>
      <c r="C1" s="35"/>
      <c r="D1" s="35"/>
      <c r="E1" s="35"/>
      <c r="F1" s="35"/>
      <c r="G1" s="15"/>
    </row>
    <row r="2" spans="1:7" ht="31.95" customHeight="1" thickBot="1" x14ac:dyDescent="0.35">
      <c r="A2" s="11" t="s">
        <v>259</v>
      </c>
      <c r="B2" s="12" t="s">
        <v>260</v>
      </c>
      <c r="C2" s="12" t="s">
        <v>261</v>
      </c>
      <c r="D2" s="12" t="s">
        <v>262</v>
      </c>
      <c r="E2" s="12" t="s">
        <v>263</v>
      </c>
      <c r="F2" s="13" t="s">
        <v>264</v>
      </c>
      <c r="G2" s="19" t="s">
        <v>265</v>
      </c>
    </row>
    <row r="3" spans="1:7" ht="35.1" customHeight="1" x14ac:dyDescent="0.3">
      <c r="A3" s="2">
        <v>1</v>
      </c>
      <c r="B3" s="3" t="s">
        <v>0</v>
      </c>
      <c r="C3" s="4" t="s">
        <v>127</v>
      </c>
      <c r="D3" s="2"/>
      <c r="E3" s="5" t="s">
        <v>246</v>
      </c>
      <c r="F3" s="14">
        <v>2.2599999999999998</v>
      </c>
      <c r="G3" s="17">
        <f>SUM(D3*F3)</f>
        <v>0</v>
      </c>
    </row>
    <row r="4" spans="1:7" ht="35.1" customHeight="1" x14ac:dyDescent="0.3">
      <c r="A4" s="6">
        <v>2</v>
      </c>
      <c r="B4" s="7" t="s">
        <v>1</v>
      </c>
      <c r="C4" s="8" t="s">
        <v>128</v>
      </c>
      <c r="D4" s="2"/>
      <c r="E4" s="5" t="s">
        <v>246</v>
      </c>
      <c r="F4" s="14">
        <v>3.33</v>
      </c>
      <c r="G4" s="18">
        <f>SUM(D4*F4)</f>
        <v>0</v>
      </c>
    </row>
    <row r="5" spans="1:7" ht="35.1" customHeight="1" x14ac:dyDescent="0.3">
      <c r="A5" s="6">
        <v>3</v>
      </c>
      <c r="B5" s="7" t="s">
        <v>2</v>
      </c>
      <c r="C5" s="8" t="s">
        <v>129</v>
      </c>
      <c r="D5" s="2"/>
      <c r="E5" s="5" t="s">
        <v>248</v>
      </c>
      <c r="F5" s="14">
        <v>4.78</v>
      </c>
      <c r="G5" s="18">
        <f>SUM(D5*F5)</f>
        <v>0</v>
      </c>
    </row>
    <row r="6" spans="1:7" ht="35.1" customHeight="1" x14ac:dyDescent="0.3">
      <c r="A6" s="6">
        <v>4</v>
      </c>
      <c r="B6" s="9" t="s">
        <v>3</v>
      </c>
      <c r="C6" s="8" t="s">
        <v>130</v>
      </c>
      <c r="D6" s="2"/>
      <c r="E6" s="5" t="s">
        <v>246</v>
      </c>
      <c r="F6" s="14">
        <v>46.94</v>
      </c>
      <c r="G6" s="17">
        <f t="shared" ref="G6:G69" si="0">SUM(D6*F6)</f>
        <v>0</v>
      </c>
    </row>
    <row r="7" spans="1:7" ht="35.1" customHeight="1" x14ac:dyDescent="0.3">
      <c r="A7" s="6">
        <v>5</v>
      </c>
      <c r="B7" s="8" t="s">
        <v>112</v>
      </c>
      <c r="C7" s="8" t="s">
        <v>131</v>
      </c>
      <c r="D7" s="2"/>
      <c r="E7" s="5" t="s">
        <v>246</v>
      </c>
      <c r="F7" s="14">
        <v>22.9</v>
      </c>
      <c r="G7" s="18">
        <f t="shared" si="0"/>
        <v>0</v>
      </c>
    </row>
    <row r="8" spans="1:7" ht="35.1" customHeight="1" x14ac:dyDescent="0.3">
      <c r="A8" s="6">
        <v>6</v>
      </c>
      <c r="B8" s="8" t="s">
        <v>278</v>
      </c>
      <c r="C8" s="8" t="s">
        <v>132</v>
      </c>
      <c r="D8" s="2"/>
      <c r="E8" s="5" t="s">
        <v>246</v>
      </c>
      <c r="F8" s="14">
        <v>4.0999999999999996</v>
      </c>
      <c r="G8" s="18">
        <f t="shared" si="0"/>
        <v>0</v>
      </c>
    </row>
    <row r="9" spans="1:7" ht="35.1" customHeight="1" x14ac:dyDescent="0.3">
      <c r="A9" s="6">
        <v>7</v>
      </c>
      <c r="B9" s="8" t="s">
        <v>279</v>
      </c>
      <c r="C9" s="8" t="s">
        <v>133</v>
      </c>
      <c r="D9" s="2"/>
      <c r="E9" s="5" t="s">
        <v>246</v>
      </c>
      <c r="F9" s="14">
        <v>95.08</v>
      </c>
      <c r="G9" s="17">
        <f t="shared" si="0"/>
        <v>0</v>
      </c>
    </row>
    <row r="10" spans="1:7" ht="35.1" customHeight="1" x14ac:dyDescent="0.3">
      <c r="A10" s="6">
        <v>8</v>
      </c>
      <c r="B10" s="8" t="s">
        <v>107</v>
      </c>
      <c r="C10" s="8" t="s">
        <v>134</v>
      </c>
      <c r="D10" s="2"/>
      <c r="E10" s="5" t="s">
        <v>249</v>
      </c>
      <c r="F10" s="14">
        <v>24.72</v>
      </c>
      <c r="G10" s="18">
        <f t="shared" si="0"/>
        <v>0</v>
      </c>
    </row>
    <row r="11" spans="1:7" ht="35.1" customHeight="1" x14ac:dyDescent="0.3">
      <c r="A11" s="6">
        <v>9</v>
      </c>
      <c r="B11" s="8" t="s">
        <v>108</v>
      </c>
      <c r="C11" s="8" t="s">
        <v>135</v>
      </c>
      <c r="D11" s="2"/>
      <c r="E11" s="5" t="s">
        <v>246</v>
      </c>
      <c r="F11" s="14">
        <v>18.510000000000002</v>
      </c>
      <c r="G11" s="18">
        <f t="shared" si="0"/>
        <v>0</v>
      </c>
    </row>
    <row r="12" spans="1:7" ht="35.1" customHeight="1" x14ac:dyDescent="0.3">
      <c r="A12" s="6">
        <v>10</v>
      </c>
      <c r="B12" s="8" t="s">
        <v>109</v>
      </c>
      <c r="C12" s="8" t="s">
        <v>132</v>
      </c>
      <c r="D12" s="2"/>
      <c r="E12" s="5" t="s">
        <v>246</v>
      </c>
      <c r="F12" s="14">
        <v>4.0999999999999996</v>
      </c>
      <c r="G12" s="17">
        <f t="shared" si="0"/>
        <v>0</v>
      </c>
    </row>
    <row r="13" spans="1:7" ht="35.1" customHeight="1" x14ac:dyDescent="0.3">
      <c r="A13" s="6">
        <v>11</v>
      </c>
      <c r="B13" s="8" t="s">
        <v>276</v>
      </c>
      <c r="C13" s="8" t="s">
        <v>277</v>
      </c>
      <c r="D13" s="2"/>
      <c r="E13" s="5" t="s">
        <v>246</v>
      </c>
      <c r="F13" s="14">
        <v>7.72</v>
      </c>
      <c r="G13" s="18">
        <f t="shared" si="0"/>
        <v>0</v>
      </c>
    </row>
    <row r="14" spans="1:7" ht="35.1" customHeight="1" x14ac:dyDescent="0.3">
      <c r="A14" s="6">
        <v>12</v>
      </c>
      <c r="B14" s="8" t="s">
        <v>4</v>
      </c>
      <c r="C14" s="8" t="s">
        <v>136</v>
      </c>
      <c r="D14" s="2"/>
      <c r="E14" s="5" t="s">
        <v>247</v>
      </c>
      <c r="F14" s="14">
        <v>1.95</v>
      </c>
      <c r="G14" s="18">
        <f t="shared" si="0"/>
        <v>0</v>
      </c>
    </row>
    <row r="15" spans="1:7" ht="35.1" customHeight="1" x14ac:dyDescent="0.3">
      <c r="A15" s="6">
        <v>13</v>
      </c>
      <c r="B15" s="8" t="s">
        <v>5</v>
      </c>
      <c r="C15" s="8" t="s">
        <v>137</v>
      </c>
      <c r="D15" s="2"/>
      <c r="E15" s="5" t="s">
        <v>248</v>
      </c>
      <c r="F15" s="14">
        <v>6.25</v>
      </c>
      <c r="G15" s="17">
        <f t="shared" si="0"/>
        <v>0</v>
      </c>
    </row>
    <row r="16" spans="1:7" ht="35.1" customHeight="1" x14ac:dyDescent="0.3">
      <c r="A16" s="6">
        <v>14</v>
      </c>
      <c r="B16" s="8" t="s">
        <v>102</v>
      </c>
      <c r="C16" s="8" t="s">
        <v>138</v>
      </c>
      <c r="D16" s="2"/>
      <c r="E16" s="5" t="s">
        <v>248</v>
      </c>
      <c r="F16" s="14">
        <v>13.02</v>
      </c>
      <c r="G16" s="18">
        <f t="shared" si="0"/>
        <v>0</v>
      </c>
    </row>
    <row r="17" spans="1:7" ht="35.1" customHeight="1" x14ac:dyDescent="0.3">
      <c r="A17" s="6">
        <v>15</v>
      </c>
      <c r="B17" s="8" t="s">
        <v>103</v>
      </c>
      <c r="C17" s="8" t="s">
        <v>139</v>
      </c>
      <c r="D17" s="2"/>
      <c r="E17" s="5" t="s">
        <v>248</v>
      </c>
      <c r="F17" s="14">
        <v>13.02</v>
      </c>
      <c r="G17" s="18">
        <f t="shared" si="0"/>
        <v>0</v>
      </c>
    </row>
    <row r="18" spans="1:7" ht="35.1" customHeight="1" x14ac:dyDescent="0.3">
      <c r="A18" s="6">
        <v>16</v>
      </c>
      <c r="B18" s="8" t="s">
        <v>104</v>
      </c>
      <c r="C18" s="8" t="s">
        <v>140</v>
      </c>
      <c r="D18" s="2"/>
      <c r="E18" s="5" t="s">
        <v>248</v>
      </c>
      <c r="F18" s="14">
        <v>13.02</v>
      </c>
      <c r="G18" s="17">
        <f t="shared" si="0"/>
        <v>0</v>
      </c>
    </row>
    <row r="19" spans="1:7" ht="35.1" customHeight="1" x14ac:dyDescent="0.3">
      <c r="A19" s="6">
        <v>17</v>
      </c>
      <c r="B19" s="8" t="s">
        <v>105</v>
      </c>
      <c r="C19" s="8" t="s">
        <v>141</v>
      </c>
      <c r="D19" s="2"/>
      <c r="E19" s="5" t="s">
        <v>248</v>
      </c>
      <c r="F19" s="14">
        <v>13.02</v>
      </c>
      <c r="G19" s="18">
        <f t="shared" si="0"/>
        <v>0</v>
      </c>
    </row>
    <row r="20" spans="1:7" ht="35.1" customHeight="1" x14ac:dyDescent="0.3">
      <c r="A20" s="6">
        <v>18</v>
      </c>
      <c r="B20" s="8" t="s">
        <v>106</v>
      </c>
      <c r="C20" s="8" t="s">
        <v>142</v>
      </c>
      <c r="D20" s="2"/>
      <c r="E20" s="5" t="s">
        <v>248</v>
      </c>
      <c r="F20" s="14">
        <v>13.02</v>
      </c>
      <c r="G20" s="18">
        <f t="shared" si="0"/>
        <v>0</v>
      </c>
    </row>
    <row r="21" spans="1:7" ht="35.1" customHeight="1" x14ac:dyDescent="0.3">
      <c r="A21" s="6">
        <v>19</v>
      </c>
      <c r="B21" s="8" t="s">
        <v>6</v>
      </c>
      <c r="C21" s="8" t="s">
        <v>143</v>
      </c>
      <c r="D21" s="2"/>
      <c r="E21" s="5" t="s">
        <v>248</v>
      </c>
      <c r="F21" s="14">
        <v>3.85</v>
      </c>
      <c r="G21" s="17">
        <f t="shared" si="0"/>
        <v>0</v>
      </c>
    </row>
    <row r="22" spans="1:7" ht="35.1" customHeight="1" x14ac:dyDescent="0.3">
      <c r="A22" s="6">
        <v>20</v>
      </c>
      <c r="B22" s="8" t="s">
        <v>113</v>
      </c>
      <c r="C22" s="8" t="s">
        <v>144</v>
      </c>
      <c r="D22" s="2"/>
      <c r="E22" s="5" t="s">
        <v>248</v>
      </c>
      <c r="F22" s="14">
        <v>3.71</v>
      </c>
      <c r="G22" s="18">
        <f t="shared" si="0"/>
        <v>0</v>
      </c>
    </row>
    <row r="23" spans="1:7" ht="35.1" customHeight="1" x14ac:dyDescent="0.3">
      <c r="A23" s="6">
        <v>21</v>
      </c>
      <c r="B23" s="8" t="s">
        <v>113</v>
      </c>
      <c r="C23" s="8" t="s">
        <v>145</v>
      </c>
      <c r="D23" s="2"/>
      <c r="E23" s="5" t="s">
        <v>248</v>
      </c>
      <c r="F23" s="14">
        <v>9.14</v>
      </c>
      <c r="G23" s="18">
        <f t="shared" si="0"/>
        <v>0</v>
      </c>
    </row>
    <row r="24" spans="1:7" ht="35.1" customHeight="1" x14ac:dyDescent="0.3">
      <c r="A24" s="6">
        <v>22</v>
      </c>
      <c r="B24" s="8" t="s">
        <v>111</v>
      </c>
      <c r="C24" s="8" t="s">
        <v>146</v>
      </c>
      <c r="D24" s="2"/>
      <c r="E24" s="5" t="s">
        <v>248</v>
      </c>
      <c r="F24" s="14">
        <v>16.03</v>
      </c>
      <c r="G24" s="17">
        <f t="shared" si="0"/>
        <v>0</v>
      </c>
    </row>
    <row r="25" spans="1:7" ht="35.1" customHeight="1" x14ac:dyDescent="0.3">
      <c r="A25" s="6">
        <v>23</v>
      </c>
      <c r="B25" s="8" t="s">
        <v>7</v>
      </c>
      <c r="C25" s="8" t="s">
        <v>147</v>
      </c>
      <c r="D25" s="2"/>
      <c r="E25" s="5" t="s">
        <v>247</v>
      </c>
      <c r="F25" s="14">
        <v>14.64</v>
      </c>
      <c r="G25" s="18">
        <f t="shared" si="0"/>
        <v>0</v>
      </c>
    </row>
    <row r="26" spans="1:7" ht="35.1" customHeight="1" x14ac:dyDescent="0.3">
      <c r="A26" s="6">
        <v>24</v>
      </c>
      <c r="B26" s="8" t="s">
        <v>122</v>
      </c>
      <c r="C26" s="8" t="s">
        <v>148</v>
      </c>
      <c r="D26" s="2"/>
      <c r="E26" s="5" t="s">
        <v>247</v>
      </c>
      <c r="F26" s="14">
        <v>6.55</v>
      </c>
      <c r="G26" s="18">
        <f t="shared" si="0"/>
        <v>0</v>
      </c>
    </row>
    <row r="27" spans="1:7" ht="35.1" customHeight="1" x14ac:dyDescent="0.3">
      <c r="A27" s="6">
        <v>25</v>
      </c>
      <c r="B27" s="8" t="s">
        <v>123</v>
      </c>
      <c r="C27" s="8" t="s">
        <v>149</v>
      </c>
      <c r="D27" s="2"/>
      <c r="E27" s="5" t="s">
        <v>247</v>
      </c>
      <c r="F27" s="14">
        <v>5.68</v>
      </c>
      <c r="G27" s="17">
        <f t="shared" si="0"/>
        <v>0</v>
      </c>
    </row>
    <row r="28" spans="1:7" ht="35.1" customHeight="1" x14ac:dyDescent="0.3">
      <c r="A28" s="6">
        <v>26</v>
      </c>
      <c r="B28" s="8" t="s">
        <v>124</v>
      </c>
      <c r="C28" s="8" t="s">
        <v>254</v>
      </c>
      <c r="D28" s="2"/>
      <c r="E28" s="5" t="s">
        <v>250</v>
      </c>
      <c r="F28" s="14">
        <v>76.19</v>
      </c>
      <c r="G28" s="18">
        <f t="shared" si="0"/>
        <v>0</v>
      </c>
    </row>
    <row r="29" spans="1:7" ht="35.1" customHeight="1" x14ac:dyDescent="0.3">
      <c r="A29" s="6">
        <v>27</v>
      </c>
      <c r="B29" s="8" t="s">
        <v>125</v>
      </c>
      <c r="C29" s="8" t="s">
        <v>253</v>
      </c>
      <c r="D29" s="2"/>
      <c r="E29" s="5" t="s">
        <v>249</v>
      </c>
      <c r="F29" s="14">
        <v>59.82</v>
      </c>
      <c r="G29" s="18">
        <f t="shared" si="0"/>
        <v>0</v>
      </c>
    </row>
    <row r="30" spans="1:7" ht="35.1" customHeight="1" x14ac:dyDescent="0.3">
      <c r="A30" s="6">
        <v>28</v>
      </c>
      <c r="B30" s="8" t="s">
        <v>126</v>
      </c>
      <c r="C30" s="8" t="s">
        <v>150</v>
      </c>
      <c r="D30" s="2"/>
      <c r="E30" s="5" t="s">
        <v>247</v>
      </c>
      <c r="F30" s="14">
        <v>2.82</v>
      </c>
      <c r="G30" s="17">
        <f t="shared" si="0"/>
        <v>0</v>
      </c>
    </row>
    <row r="31" spans="1:7" ht="35.1" customHeight="1" x14ac:dyDescent="0.3">
      <c r="A31" s="6">
        <v>29</v>
      </c>
      <c r="B31" s="8" t="s">
        <v>100</v>
      </c>
      <c r="C31" s="8" t="s">
        <v>151</v>
      </c>
      <c r="D31" s="2"/>
      <c r="E31" s="5" t="s">
        <v>249</v>
      </c>
      <c r="F31" s="14">
        <v>34.03</v>
      </c>
      <c r="G31" s="18">
        <f t="shared" si="0"/>
        <v>0</v>
      </c>
    </row>
    <row r="32" spans="1:7" ht="35.1" customHeight="1" x14ac:dyDescent="0.3">
      <c r="A32" s="6">
        <v>30</v>
      </c>
      <c r="B32" s="8" t="s">
        <v>101</v>
      </c>
      <c r="C32" s="8" t="s">
        <v>152</v>
      </c>
      <c r="D32" s="2"/>
      <c r="E32" s="5" t="s">
        <v>249</v>
      </c>
      <c r="F32" s="14">
        <v>25.96</v>
      </c>
      <c r="G32" s="18">
        <f t="shared" si="0"/>
        <v>0</v>
      </c>
    </row>
    <row r="33" spans="1:7" ht="35.1" customHeight="1" x14ac:dyDescent="0.3">
      <c r="A33" s="6">
        <v>31</v>
      </c>
      <c r="B33" s="8" t="s">
        <v>8</v>
      </c>
      <c r="C33" s="8" t="s">
        <v>153</v>
      </c>
      <c r="D33" s="2"/>
      <c r="E33" s="5" t="s">
        <v>249</v>
      </c>
      <c r="F33" s="14">
        <v>3.77</v>
      </c>
      <c r="G33" s="17">
        <f t="shared" si="0"/>
        <v>0</v>
      </c>
    </row>
    <row r="34" spans="1:7" ht="35.1" customHeight="1" x14ac:dyDescent="0.3">
      <c r="A34" s="6">
        <v>32</v>
      </c>
      <c r="B34" s="8" t="s">
        <v>9</v>
      </c>
      <c r="C34" s="8" t="s">
        <v>154</v>
      </c>
      <c r="D34" s="2"/>
      <c r="E34" s="5" t="s">
        <v>246</v>
      </c>
      <c r="F34" s="14">
        <v>8.19</v>
      </c>
      <c r="G34" s="18">
        <f t="shared" si="0"/>
        <v>0</v>
      </c>
    </row>
    <row r="35" spans="1:7" ht="35.1" customHeight="1" x14ac:dyDescent="0.3">
      <c r="A35" s="6">
        <v>33</v>
      </c>
      <c r="B35" s="8" t="s">
        <v>114</v>
      </c>
      <c r="C35" s="8" t="s">
        <v>155</v>
      </c>
      <c r="D35" s="2"/>
      <c r="E35" s="5" t="s">
        <v>248</v>
      </c>
      <c r="F35" s="14">
        <v>28.29</v>
      </c>
      <c r="G35" s="18">
        <f t="shared" si="0"/>
        <v>0</v>
      </c>
    </row>
    <row r="36" spans="1:7" ht="35.1" customHeight="1" x14ac:dyDescent="0.3">
      <c r="A36" s="6">
        <v>34</v>
      </c>
      <c r="B36" s="8" t="s">
        <v>10</v>
      </c>
      <c r="C36" s="8" t="s">
        <v>156</v>
      </c>
      <c r="D36" s="2"/>
      <c r="E36" s="5" t="s">
        <v>248</v>
      </c>
      <c r="F36" s="14">
        <v>5.65</v>
      </c>
      <c r="G36" s="17">
        <f t="shared" si="0"/>
        <v>0</v>
      </c>
    </row>
    <row r="37" spans="1:7" ht="35.1" customHeight="1" x14ac:dyDescent="0.3">
      <c r="A37" s="6">
        <v>35</v>
      </c>
      <c r="B37" s="8" t="s">
        <v>116</v>
      </c>
      <c r="C37" s="8" t="s">
        <v>157</v>
      </c>
      <c r="D37" s="2"/>
      <c r="E37" s="5" t="s">
        <v>249</v>
      </c>
      <c r="F37" s="14">
        <v>135.05000000000001</v>
      </c>
      <c r="G37" s="18">
        <f t="shared" si="0"/>
        <v>0</v>
      </c>
    </row>
    <row r="38" spans="1:7" ht="35.1" customHeight="1" x14ac:dyDescent="0.3">
      <c r="A38" s="6">
        <v>36</v>
      </c>
      <c r="B38" s="8" t="s">
        <v>115</v>
      </c>
      <c r="C38" s="8" t="s">
        <v>158</v>
      </c>
      <c r="D38" s="2"/>
      <c r="E38" s="5" t="s">
        <v>251</v>
      </c>
      <c r="F38" s="14">
        <v>12.05</v>
      </c>
      <c r="G38" s="18">
        <f t="shared" si="0"/>
        <v>0</v>
      </c>
    </row>
    <row r="39" spans="1:7" ht="35.1" customHeight="1" x14ac:dyDescent="0.3">
      <c r="A39" s="6">
        <v>37</v>
      </c>
      <c r="B39" s="8" t="s">
        <v>11</v>
      </c>
      <c r="C39" s="8" t="s">
        <v>159</v>
      </c>
      <c r="D39" s="2"/>
      <c r="E39" s="5" t="s">
        <v>250</v>
      </c>
      <c r="F39" s="14">
        <v>4.82</v>
      </c>
      <c r="G39" s="17">
        <f t="shared" si="0"/>
        <v>0</v>
      </c>
    </row>
    <row r="40" spans="1:7" ht="35.1" customHeight="1" x14ac:dyDescent="0.3">
      <c r="A40" s="6">
        <v>38</v>
      </c>
      <c r="B40" s="8" t="s">
        <v>12</v>
      </c>
      <c r="C40" s="8" t="s">
        <v>160</v>
      </c>
      <c r="D40" s="2"/>
      <c r="E40" s="5" t="s">
        <v>250</v>
      </c>
      <c r="F40" s="14">
        <v>235.43</v>
      </c>
      <c r="G40" s="18">
        <f t="shared" si="0"/>
        <v>0</v>
      </c>
    </row>
    <row r="41" spans="1:7" ht="35.1" customHeight="1" x14ac:dyDescent="0.3">
      <c r="A41" s="6">
        <v>39</v>
      </c>
      <c r="B41" s="8" t="s">
        <v>13</v>
      </c>
      <c r="C41" s="8" t="s">
        <v>161</v>
      </c>
      <c r="D41" s="2"/>
      <c r="E41" s="5" t="s">
        <v>252</v>
      </c>
      <c r="F41" s="14">
        <v>16.78</v>
      </c>
      <c r="G41" s="18">
        <f t="shared" si="0"/>
        <v>0</v>
      </c>
    </row>
    <row r="42" spans="1:7" ht="35.1" customHeight="1" x14ac:dyDescent="0.3">
      <c r="A42" s="6">
        <v>40</v>
      </c>
      <c r="B42" s="8" t="s">
        <v>14</v>
      </c>
      <c r="C42" s="8" t="s">
        <v>162</v>
      </c>
      <c r="D42" s="2"/>
      <c r="E42" s="5" t="s">
        <v>248</v>
      </c>
      <c r="F42" s="14">
        <v>2.37</v>
      </c>
      <c r="G42" s="17">
        <f t="shared" si="0"/>
        <v>0</v>
      </c>
    </row>
    <row r="43" spans="1:7" ht="35.1" customHeight="1" x14ac:dyDescent="0.3">
      <c r="A43" s="6">
        <v>41</v>
      </c>
      <c r="B43" s="8" t="s">
        <v>15</v>
      </c>
      <c r="C43" s="8" t="s">
        <v>163</v>
      </c>
      <c r="D43" s="2"/>
      <c r="E43" s="5" t="s">
        <v>248</v>
      </c>
      <c r="F43" s="14">
        <v>16.39</v>
      </c>
      <c r="G43" s="18">
        <f t="shared" si="0"/>
        <v>0</v>
      </c>
    </row>
    <row r="44" spans="1:7" ht="35.1" customHeight="1" x14ac:dyDescent="0.3">
      <c r="A44" s="6">
        <v>42</v>
      </c>
      <c r="B44" s="8" t="s">
        <v>82</v>
      </c>
      <c r="C44" s="8" t="s">
        <v>164</v>
      </c>
      <c r="D44" s="2"/>
      <c r="E44" s="5" t="s">
        <v>248</v>
      </c>
      <c r="F44" s="14">
        <v>6.34</v>
      </c>
      <c r="G44" s="18">
        <f t="shared" si="0"/>
        <v>0</v>
      </c>
    </row>
    <row r="45" spans="1:7" ht="35.1" customHeight="1" x14ac:dyDescent="0.3">
      <c r="A45" s="6">
        <v>43</v>
      </c>
      <c r="B45" s="8" t="s">
        <v>16</v>
      </c>
      <c r="C45" s="8" t="s">
        <v>165</v>
      </c>
      <c r="D45" s="2"/>
      <c r="E45" s="5" t="s">
        <v>249</v>
      </c>
      <c r="F45" s="14">
        <v>43.18</v>
      </c>
      <c r="G45" s="17">
        <f t="shared" si="0"/>
        <v>0</v>
      </c>
    </row>
    <row r="46" spans="1:7" ht="35.1" customHeight="1" x14ac:dyDescent="0.3">
      <c r="A46" s="6">
        <v>44</v>
      </c>
      <c r="B46" s="8" t="s">
        <v>17</v>
      </c>
      <c r="C46" s="8" t="s">
        <v>166</v>
      </c>
      <c r="D46" s="2"/>
      <c r="E46" s="5" t="s">
        <v>249</v>
      </c>
      <c r="F46" s="14">
        <v>62.86</v>
      </c>
      <c r="G46" s="18">
        <f t="shared" si="0"/>
        <v>0</v>
      </c>
    </row>
    <row r="47" spans="1:7" ht="35.1" customHeight="1" x14ac:dyDescent="0.3">
      <c r="A47" s="6">
        <v>45</v>
      </c>
      <c r="B47" s="8" t="s">
        <v>18</v>
      </c>
      <c r="C47" s="8" t="s">
        <v>167</v>
      </c>
      <c r="D47" s="2"/>
      <c r="E47" s="5" t="s">
        <v>248</v>
      </c>
      <c r="F47" s="14">
        <v>4.66</v>
      </c>
      <c r="G47" s="18">
        <f t="shared" si="0"/>
        <v>0</v>
      </c>
    </row>
    <row r="48" spans="1:7" ht="35.1" customHeight="1" x14ac:dyDescent="0.3">
      <c r="A48" s="6">
        <v>46</v>
      </c>
      <c r="B48" s="8" t="s">
        <v>19</v>
      </c>
      <c r="C48" s="8" t="s">
        <v>168</v>
      </c>
      <c r="D48" s="2"/>
      <c r="E48" s="5" t="s">
        <v>247</v>
      </c>
      <c r="F48" s="14">
        <v>4.8899999999999997</v>
      </c>
      <c r="G48" s="17">
        <f t="shared" si="0"/>
        <v>0</v>
      </c>
    </row>
    <row r="49" spans="1:7" ht="35.1" customHeight="1" x14ac:dyDescent="0.3">
      <c r="A49" s="6">
        <v>47</v>
      </c>
      <c r="B49" s="8" t="s">
        <v>96</v>
      </c>
      <c r="C49" s="8" t="s">
        <v>169</v>
      </c>
      <c r="D49" s="2"/>
      <c r="E49" s="5" t="s">
        <v>247</v>
      </c>
      <c r="F49" s="14">
        <v>12.71</v>
      </c>
      <c r="G49" s="18">
        <f t="shared" si="0"/>
        <v>0</v>
      </c>
    </row>
    <row r="50" spans="1:7" ht="35.1" customHeight="1" x14ac:dyDescent="0.3">
      <c r="A50" s="6">
        <v>48</v>
      </c>
      <c r="B50" s="8" t="s">
        <v>97</v>
      </c>
      <c r="C50" s="8" t="s">
        <v>170</v>
      </c>
      <c r="D50" s="2"/>
      <c r="E50" s="5" t="s">
        <v>247</v>
      </c>
      <c r="F50" s="14">
        <v>11.16</v>
      </c>
      <c r="G50" s="18">
        <f t="shared" si="0"/>
        <v>0</v>
      </c>
    </row>
    <row r="51" spans="1:7" ht="35.1" customHeight="1" x14ac:dyDescent="0.3">
      <c r="A51" s="6">
        <v>49</v>
      </c>
      <c r="B51" s="8" t="s">
        <v>98</v>
      </c>
      <c r="C51" s="8" t="s">
        <v>171</v>
      </c>
      <c r="D51" s="2"/>
      <c r="E51" s="5" t="s">
        <v>247</v>
      </c>
      <c r="F51" s="14">
        <v>8.36</v>
      </c>
      <c r="G51" s="17">
        <f t="shared" si="0"/>
        <v>0</v>
      </c>
    </row>
    <row r="52" spans="1:7" ht="35.1" customHeight="1" x14ac:dyDescent="0.3">
      <c r="A52" s="6">
        <v>50</v>
      </c>
      <c r="B52" s="8" t="s">
        <v>99</v>
      </c>
      <c r="C52" s="8" t="s">
        <v>172</v>
      </c>
      <c r="D52" s="2"/>
      <c r="E52" s="5" t="s">
        <v>247</v>
      </c>
      <c r="F52" s="14">
        <v>12.72</v>
      </c>
      <c r="G52" s="18">
        <f t="shared" si="0"/>
        <v>0</v>
      </c>
    </row>
    <row r="53" spans="1:7" ht="35.1" customHeight="1" x14ac:dyDescent="0.3">
      <c r="A53" s="6">
        <v>51</v>
      </c>
      <c r="B53" s="8" t="s">
        <v>20</v>
      </c>
      <c r="C53" s="8" t="s">
        <v>173</v>
      </c>
      <c r="D53" s="2"/>
      <c r="E53" s="5" t="s">
        <v>251</v>
      </c>
      <c r="F53" s="14">
        <v>14.12</v>
      </c>
      <c r="G53" s="18">
        <f t="shared" si="0"/>
        <v>0</v>
      </c>
    </row>
    <row r="54" spans="1:7" ht="35.1" customHeight="1" x14ac:dyDescent="0.3">
      <c r="A54" s="6">
        <v>52</v>
      </c>
      <c r="B54" s="8" t="s">
        <v>21</v>
      </c>
      <c r="C54" s="8" t="s">
        <v>174</v>
      </c>
      <c r="D54" s="2"/>
      <c r="E54" s="5" t="s">
        <v>248</v>
      </c>
      <c r="F54" s="14">
        <v>6.81</v>
      </c>
      <c r="G54" s="17">
        <f t="shared" si="0"/>
        <v>0</v>
      </c>
    </row>
    <row r="55" spans="1:7" ht="35.1" customHeight="1" x14ac:dyDescent="0.3">
      <c r="A55" s="6">
        <v>53</v>
      </c>
      <c r="B55" s="8" t="s">
        <v>22</v>
      </c>
      <c r="C55" s="8" t="s">
        <v>175</v>
      </c>
      <c r="D55" s="2"/>
      <c r="E55" s="5" t="s">
        <v>249</v>
      </c>
      <c r="F55" s="14">
        <v>56.23</v>
      </c>
      <c r="G55" s="18">
        <f t="shared" si="0"/>
        <v>0</v>
      </c>
    </row>
    <row r="56" spans="1:7" ht="35.1" customHeight="1" x14ac:dyDescent="0.3">
      <c r="A56" s="6">
        <v>54</v>
      </c>
      <c r="B56" s="8" t="s">
        <v>23</v>
      </c>
      <c r="C56" s="8" t="s">
        <v>176</v>
      </c>
      <c r="D56" s="2"/>
      <c r="E56" s="5" t="s">
        <v>248</v>
      </c>
      <c r="F56" s="14">
        <v>1.58</v>
      </c>
      <c r="G56" s="18">
        <f t="shared" si="0"/>
        <v>0</v>
      </c>
    </row>
    <row r="57" spans="1:7" ht="35.1" customHeight="1" x14ac:dyDescent="0.3">
      <c r="A57" s="6">
        <v>55</v>
      </c>
      <c r="B57" s="8" t="s">
        <v>24</v>
      </c>
      <c r="C57" s="8" t="s">
        <v>177</v>
      </c>
      <c r="D57" s="2"/>
      <c r="E57" s="5" t="s">
        <v>249</v>
      </c>
      <c r="F57" s="14">
        <v>66.400000000000006</v>
      </c>
      <c r="G57" s="17">
        <f t="shared" si="0"/>
        <v>0</v>
      </c>
    </row>
    <row r="58" spans="1:7" ht="35.1" customHeight="1" x14ac:dyDescent="0.3">
      <c r="A58" s="6">
        <v>56</v>
      </c>
      <c r="B58" s="8" t="s">
        <v>25</v>
      </c>
      <c r="C58" s="8" t="s">
        <v>178</v>
      </c>
      <c r="D58" s="2"/>
      <c r="E58" s="5" t="s">
        <v>248</v>
      </c>
      <c r="F58" s="14">
        <v>3.97</v>
      </c>
      <c r="G58" s="18">
        <f t="shared" si="0"/>
        <v>0</v>
      </c>
    </row>
    <row r="59" spans="1:7" ht="35.1" customHeight="1" x14ac:dyDescent="0.3">
      <c r="A59" s="6">
        <v>57</v>
      </c>
      <c r="B59" s="9" t="s">
        <v>118</v>
      </c>
      <c r="C59" s="8" t="s">
        <v>179</v>
      </c>
      <c r="D59" s="2"/>
      <c r="E59" s="5" t="s">
        <v>246</v>
      </c>
      <c r="F59" s="14">
        <v>10.85</v>
      </c>
      <c r="G59" s="18">
        <f t="shared" si="0"/>
        <v>0</v>
      </c>
    </row>
    <row r="60" spans="1:7" ht="35.1" customHeight="1" x14ac:dyDescent="0.3">
      <c r="A60" s="6">
        <v>58</v>
      </c>
      <c r="B60" s="9" t="s">
        <v>26</v>
      </c>
      <c r="C60" s="8" t="s">
        <v>180</v>
      </c>
      <c r="D60" s="2"/>
      <c r="E60" s="5" t="s">
        <v>247</v>
      </c>
      <c r="F60" s="14">
        <v>4.18</v>
      </c>
      <c r="G60" s="17">
        <f t="shared" si="0"/>
        <v>0</v>
      </c>
    </row>
    <row r="61" spans="1:7" ht="35.1" customHeight="1" x14ac:dyDescent="0.3">
      <c r="A61" s="6">
        <v>59</v>
      </c>
      <c r="B61" s="9" t="s">
        <v>27</v>
      </c>
      <c r="C61" s="8" t="s">
        <v>181</v>
      </c>
      <c r="D61" s="2"/>
      <c r="E61" s="5" t="s">
        <v>250</v>
      </c>
      <c r="F61" s="14">
        <v>3.13</v>
      </c>
      <c r="G61" s="18">
        <f t="shared" si="0"/>
        <v>0</v>
      </c>
    </row>
    <row r="62" spans="1:7" ht="35.1" customHeight="1" x14ac:dyDescent="0.3">
      <c r="A62" s="6">
        <v>60</v>
      </c>
      <c r="B62" s="9" t="s">
        <v>29</v>
      </c>
      <c r="C62" s="8" t="s">
        <v>255</v>
      </c>
      <c r="D62" s="2"/>
      <c r="E62" s="5" t="s">
        <v>248</v>
      </c>
      <c r="F62" s="14">
        <v>4.8899999999999997</v>
      </c>
      <c r="G62" s="18">
        <f t="shared" si="0"/>
        <v>0</v>
      </c>
    </row>
    <row r="63" spans="1:7" ht="35.1" customHeight="1" x14ac:dyDescent="0.3">
      <c r="A63" s="6">
        <v>61</v>
      </c>
      <c r="B63" s="9" t="s">
        <v>28</v>
      </c>
      <c r="C63" s="8" t="s">
        <v>182</v>
      </c>
      <c r="D63" s="2"/>
      <c r="E63" s="5" t="s">
        <v>248</v>
      </c>
      <c r="F63" s="14">
        <v>4.01</v>
      </c>
      <c r="G63" s="17">
        <f t="shared" si="0"/>
        <v>0</v>
      </c>
    </row>
    <row r="64" spans="1:7" ht="35.1" customHeight="1" x14ac:dyDescent="0.3">
      <c r="A64" s="6">
        <v>62</v>
      </c>
      <c r="B64" s="9" t="s">
        <v>30</v>
      </c>
      <c r="C64" s="8" t="s">
        <v>183</v>
      </c>
      <c r="D64" s="2"/>
      <c r="E64" s="5" t="s">
        <v>247</v>
      </c>
      <c r="F64" s="14">
        <v>17.64</v>
      </c>
      <c r="G64" s="18">
        <f t="shared" si="0"/>
        <v>0</v>
      </c>
    </row>
    <row r="65" spans="1:7" ht="35.1" customHeight="1" x14ac:dyDescent="0.3">
      <c r="A65" s="6">
        <v>63</v>
      </c>
      <c r="B65" s="9" t="s">
        <v>31</v>
      </c>
      <c r="C65" s="8" t="s">
        <v>184</v>
      </c>
      <c r="D65" s="2"/>
      <c r="E65" s="5" t="s">
        <v>247</v>
      </c>
      <c r="F65" s="14">
        <v>5.03</v>
      </c>
      <c r="G65" s="18">
        <f t="shared" si="0"/>
        <v>0</v>
      </c>
    </row>
    <row r="66" spans="1:7" ht="35.1" customHeight="1" x14ac:dyDescent="0.3">
      <c r="A66" s="6">
        <v>64</v>
      </c>
      <c r="B66" s="8" t="s">
        <v>117</v>
      </c>
      <c r="C66" s="8" t="s">
        <v>185</v>
      </c>
      <c r="D66" s="2"/>
      <c r="E66" s="5" t="s">
        <v>251</v>
      </c>
      <c r="F66" s="14">
        <v>1.57</v>
      </c>
      <c r="G66" s="17">
        <f t="shared" si="0"/>
        <v>0</v>
      </c>
    </row>
    <row r="67" spans="1:7" ht="35.1" customHeight="1" x14ac:dyDescent="0.3">
      <c r="A67" s="6">
        <v>65</v>
      </c>
      <c r="B67" s="8" t="s">
        <v>110</v>
      </c>
      <c r="C67" s="8" t="s">
        <v>186</v>
      </c>
      <c r="D67" s="2"/>
      <c r="E67" s="5" t="s">
        <v>248</v>
      </c>
      <c r="F67" s="14">
        <v>9.15</v>
      </c>
      <c r="G67" s="18">
        <f t="shared" si="0"/>
        <v>0</v>
      </c>
    </row>
    <row r="68" spans="1:7" ht="35.1" customHeight="1" x14ac:dyDescent="0.3">
      <c r="A68" s="6">
        <v>66</v>
      </c>
      <c r="B68" s="8" t="s">
        <v>32</v>
      </c>
      <c r="C68" s="8" t="s">
        <v>187</v>
      </c>
      <c r="D68" s="2"/>
      <c r="E68" s="5" t="s">
        <v>249</v>
      </c>
      <c r="F68" s="14">
        <v>22.88</v>
      </c>
      <c r="G68" s="18">
        <f t="shared" si="0"/>
        <v>0</v>
      </c>
    </row>
    <row r="69" spans="1:7" ht="46.8" x14ac:dyDescent="0.3">
      <c r="A69" s="6">
        <v>67</v>
      </c>
      <c r="B69" s="8" t="s">
        <v>119</v>
      </c>
      <c r="C69" s="8" t="s">
        <v>188</v>
      </c>
      <c r="D69" s="2"/>
      <c r="E69" s="5" t="s">
        <v>247</v>
      </c>
      <c r="F69" s="14">
        <v>4.1100000000000003</v>
      </c>
      <c r="G69" s="17">
        <f t="shared" si="0"/>
        <v>0</v>
      </c>
    </row>
    <row r="70" spans="1:7" ht="35.1" customHeight="1" x14ac:dyDescent="0.3">
      <c r="A70" s="6">
        <v>68</v>
      </c>
      <c r="B70" s="8" t="s">
        <v>120</v>
      </c>
      <c r="C70" s="8" t="s">
        <v>189</v>
      </c>
      <c r="D70" s="2"/>
      <c r="E70" s="5" t="s">
        <v>247</v>
      </c>
      <c r="F70" s="14">
        <v>15.47</v>
      </c>
      <c r="G70" s="18">
        <f t="shared" ref="G70:G133" si="1">SUM(D70*F70)</f>
        <v>0</v>
      </c>
    </row>
    <row r="71" spans="1:7" ht="35.1" customHeight="1" x14ac:dyDescent="0.3">
      <c r="A71" s="6">
        <v>69</v>
      </c>
      <c r="B71" s="8" t="s">
        <v>33</v>
      </c>
      <c r="C71" s="8" t="s">
        <v>190</v>
      </c>
      <c r="D71" s="2"/>
      <c r="E71" s="5" t="s">
        <v>248</v>
      </c>
      <c r="F71" s="14">
        <v>5.84</v>
      </c>
      <c r="G71" s="18">
        <f t="shared" si="1"/>
        <v>0</v>
      </c>
    </row>
    <row r="72" spans="1:7" ht="35.1" customHeight="1" x14ac:dyDescent="0.3">
      <c r="A72" s="6">
        <v>70</v>
      </c>
      <c r="B72" s="8" t="s">
        <v>34</v>
      </c>
      <c r="C72" s="8" t="s">
        <v>191</v>
      </c>
      <c r="D72" s="2"/>
      <c r="E72" s="5" t="s">
        <v>249</v>
      </c>
      <c r="F72" s="14">
        <v>14.51</v>
      </c>
      <c r="G72" s="17">
        <f t="shared" si="1"/>
        <v>0</v>
      </c>
    </row>
    <row r="73" spans="1:7" ht="35.1" customHeight="1" x14ac:dyDescent="0.3">
      <c r="A73" s="6">
        <v>71</v>
      </c>
      <c r="B73" s="8" t="s">
        <v>121</v>
      </c>
      <c r="C73" s="8" t="s">
        <v>192</v>
      </c>
      <c r="D73" s="2"/>
      <c r="E73" s="5" t="s">
        <v>246</v>
      </c>
      <c r="F73" s="14">
        <v>15.91</v>
      </c>
      <c r="G73" s="18">
        <f t="shared" si="1"/>
        <v>0</v>
      </c>
    </row>
    <row r="74" spans="1:7" ht="35.1" customHeight="1" x14ac:dyDescent="0.3">
      <c r="A74" s="6">
        <v>72</v>
      </c>
      <c r="B74" s="8" t="s">
        <v>35</v>
      </c>
      <c r="C74" s="8" t="s">
        <v>193</v>
      </c>
      <c r="D74" s="2"/>
      <c r="E74" s="5" t="s">
        <v>246</v>
      </c>
      <c r="F74" s="14">
        <v>11.77</v>
      </c>
      <c r="G74" s="18">
        <f t="shared" si="1"/>
        <v>0</v>
      </c>
    </row>
    <row r="75" spans="1:7" ht="35.1" customHeight="1" x14ac:dyDescent="0.3">
      <c r="A75" s="6">
        <v>73</v>
      </c>
      <c r="B75" s="8" t="s">
        <v>36</v>
      </c>
      <c r="C75" s="8" t="s">
        <v>194</v>
      </c>
      <c r="D75" s="2"/>
      <c r="E75" s="5" t="s">
        <v>246</v>
      </c>
      <c r="F75" s="14">
        <v>1.66</v>
      </c>
      <c r="G75" s="17">
        <f t="shared" si="1"/>
        <v>0</v>
      </c>
    </row>
    <row r="76" spans="1:7" ht="46.8" x14ac:dyDescent="0.3">
      <c r="A76" s="6">
        <v>74</v>
      </c>
      <c r="B76" s="8" t="s">
        <v>83</v>
      </c>
      <c r="C76" s="8" t="s">
        <v>195</v>
      </c>
      <c r="D76" s="2"/>
      <c r="E76" s="5" t="s">
        <v>250</v>
      </c>
      <c r="F76" s="14">
        <v>24.22</v>
      </c>
      <c r="G76" s="18">
        <f t="shared" si="1"/>
        <v>0</v>
      </c>
    </row>
    <row r="77" spans="1:7" ht="46.8" x14ac:dyDescent="0.3">
      <c r="A77" s="6">
        <v>75</v>
      </c>
      <c r="B77" s="8" t="s">
        <v>84</v>
      </c>
      <c r="C77" s="8" t="s">
        <v>196</v>
      </c>
      <c r="D77" s="2"/>
      <c r="E77" s="5" t="s">
        <v>250</v>
      </c>
      <c r="F77" s="14">
        <v>17.440000000000001</v>
      </c>
      <c r="G77" s="18">
        <f t="shared" si="1"/>
        <v>0</v>
      </c>
    </row>
    <row r="78" spans="1:7" ht="35.1" customHeight="1" x14ac:dyDescent="0.3">
      <c r="A78" s="6">
        <v>76</v>
      </c>
      <c r="B78" s="8" t="s">
        <v>85</v>
      </c>
      <c r="C78" s="8" t="s">
        <v>280</v>
      </c>
      <c r="D78" s="2"/>
      <c r="E78" s="5" t="s">
        <v>248</v>
      </c>
      <c r="F78" s="14">
        <v>23.39</v>
      </c>
      <c r="G78" s="17">
        <f t="shared" si="1"/>
        <v>0</v>
      </c>
    </row>
    <row r="79" spans="1:7" ht="46.8" x14ac:dyDescent="0.3">
      <c r="A79" s="6">
        <v>77</v>
      </c>
      <c r="B79" s="8" t="s">
        <v>86</v>
      </c>
      <c r="C79" s="8" t="s">
        <v>197</v>
      </c>
      <c r="D79" s="2"/>
      <c r="E79" s="5" t="s">
        <v>250</v>
      </c>
      <c r="F79" s="14">
        <v>17.440000000000001</v>
      </c>
      <c r="G79" s="18">
        <f t="shared" si="1"/>
        <v>0</v>
      </c>
    </row>
    <row r="80" spans="1:7" ht="46.8" x14ac:dyDescent="0.3">
      <c r="A80" s="6">
        <v>78</v>
      </c>
      <c r="B80" s="8" t="s">
        <v>87</v>
      </c>
      <c r="C80" s="8" t="s">
        <v>198</v>
      </c>
      <c r="D80" s="2"/>
      <c r="E80" s="5" t="s">
        <v>250</v>
      </c>
      <c r="F80" s="14">
        <v>24.22</v>
      </c>
      <c r="G80" s="18">
        <f t="shared" si="1"/>
        <v>0</v>
      </c>
    </row>
    <row r="81" spans="1:7" ht="46.8" x14ac:dyDescent="0.3">
      <c r="A81" s="6">
        <v>79</v>
      </c>
      <c r="B81" s="8" t="s">
        <v>88</v>
      </c>
      <c r="C81" s="8" t="s">
        <v>199</v>
      </c>
      <c r="D81" s="2"/>
      <c r="E81" s="5" t="s">
        <v>250</v>
      </c>
      <c r="F81" s="14">
        <v>17.440000000000001</v>
      </c>
      <c r="G81" s="17">
        <f t="shared" si="1"/>
        <v>0</v>
      </c>
    </row>
    <row r="82" spans="1:7" ht="46.8" x14ac:dyDescent="0.3">
      <c r="A82" s="6">
        <v>80</v>
      </c>
      <c r="B82" s="8" t="s">
        <v>89</v>
      </c>
      <c r="C82" s="8" t="s">
        <v>200</v>
      </c>
      <c r="D82" s="2"/>
      <c r="E82" s="5" t="s">
        <v>250</v>
      </c>
      <c r="F82" s="14">
        <v>17.440000000000001</v>
      </c>
      <c r="G82" s="18">
        <f t="shared" si="1"/>
        <v>0</v>
      </c>
    </row>
    <row r="83" spans="1:7" ht="35.1" customHeight="1" x14ac:dyDescent="0.3">
      <c r="A83" s="6">
        <v>81</v>
      </c>
      <c r="B83" s="8" t="s">
        <v>37</v>
      </c>
      <c r="C83" s="8" t="s">
        <v>201</v>
      </c>
      <c r="D83" s="2"/>
      <c r="E83" s="5" t="s">
        <v>248</v>
      </c>
      <c r="F83" s="14">
        <v>26.44</v>
      </c>
      <c r="G83" s="18">
        <f t="shared" si="1"/>
        <v>0</v>
      </c>
    </row>
    <row r="84" spans="1:7" ht="35.1" customHeight="1" x14ac:dyDescent="0.3">
      <c r="A84" s="6">
        <v>82</v>
      </c>
      <c r="B84" s="8" t="s">
        <v>38</v>
      </c>
      <c r="C84" s="8" t="s">
        <v>202</v>
      </c>
      <c r="D84" s="2"/>
      <c r="E84" s="5" t="s">
        <v>248</v>
      </c>
      <c r="F84" s="14">
        <v>9.52</v>
      </c>
      <c r="G84" s="17">
        <f t="shared" si="1"/>
        <v>0</v>
      </c>
    </row>
    <row r="85" spans="1:7" ht="35.1" customHeight="1" x14ac:dyDescent="0.3">
      <c r="A85" s="6">
        <v>83</v>
      </c>
      <c r="B85" s="8" t="s">
        <v>39</v>
      </c>
      <c r="C85" s="8" t="s">
        <v>203</v>
      </c>
      <c r="D85" s="2"/>
      <c r="E85" s="5" t="s">
        <v>249</v>
      </c>
      <c r="F85" s="14">
        <v>20.76</v>
      </c>
      <c r="G85" s="18">
        <f t="shared" si="1"/>
        <v>0</v>
      </c>
    </row>
    <row r="86" spans="1:7" ht="35.1" customHeight="1" x14ac:dyDescent="0.3">
      <c r="A86" s="6">
        <v>84</v>
      </c>
      <c r="B86" s="8" t="s">
        <v>40</v>
      </c>
      <c r="C86" s="8" t="s">
        <v>204</v>
      </c>
      <c r="D86" s="2"/>
      <c r="E86" s="5" t="s">
        <v>249</v>
      </c>
      <c r="F86" s="14">
        <v>16</v>
      </c>
      <c r="G86" s="18">
        <f t="shared" si="1"/>
        <v>0</v>
      </c>
    </row>
    <row r="87" spans="1:7" ht="35.1" customHeight="1" x14ac:dyDescent="0.3">
      <c r="A87" s="6">
        <v>85</v>
      </c>
      <c r="B87" s="8" t="s">
        <v>41</v>
      </c>
      <c r="C87" s="8" t="s">
        <v>205</v>
      </c>
      <c r="D87" s="2"/>
      <c r="E87" s="5" t="s">
        <v>248</v>
      </c>
      <c r="F87" s="14">
        <v>2.33</v>
      </c>
      <c r="G87" s="17">
        <f t="shared" si="1"/>
        <v>0</v>
      </c>
    </row>
    <row r="88" spans="1:7" ht="35.1" customHeight="1" x14ac:dyDescent="0.3">
      <c r="A88" s="6">
        <v>86</v>
      </c>
      <c r="B88" s="8" t="s">
        <v>42</v>
      </c>
      <c r="C88" s="8" t="s">
        <v>206</v>
      </c>
      <c r="D88" s="2"/>
      <c r="E88" s="5" t="s">
        <v>249</v>
      </c>
      <c r="F88" s="14">
        <v>40.450000000000003</v>
      </c>
      <c r="G88" s="18">
        <f t="shared" si="1"/>
        <v>0</v>
      </c>
    </row>
    <row r="89" spans="1:7" ht="35.1" customHeight="1" x14ac:dyDescent="0.3">
      <c r="A89" s="6">
        <v>87</v>
      </c>
      <c r="B89" s="8" t="s">
        <v>43</v>
      </c>
      <c r="C89" s="8" t="s">
        <v>207</v>
      </c>
      <c r="D89" s="2"/>
      <c r="E89" s="5" t="s">
        <v>247</v>
      </c>
      <c r="F89" s="14">
        <v>9.67</v>
      </c>
      <c r="G89" s="18">
        <f t="shared" si="1"/>
        <v>0</v>
      </c>
    </row>
    <row r="90" spans="1:7" ht="35.1" customHeight="1" x14ac:dyDescent="0.3">
      <c r="A90" s="6">
        <v>88</v>
      </c>
      <c r="B90" s="8" t="s">
        <v>44</v>
      </c>
      <c r="C90" s="8" t="s">
        <v>208</v>
      </c>
      <c r="D90" s="2"/>
      <c r="E90" s="5" t="s">
        <v>246</v>
      </c>
      <c r="F90" s="14">
        <v>5.77</v>
      </c>
      <c r="G90" s="17">
        <f t="shared" si="1"/>
        <v>0</v>
      </c>
    </row>
    <row r="91" spans="1:7" ht="35.1" customHeight="1" x14ac:dyDescent="0.3">
      <c r="A91" s="6">
        <v>89</v>
      </c>
      <c r="B91" s="8" t="s">
        <v>45</v>
      </c>
      <c r="C91" s="8" t="s">
        <v>209</v>
      </c>
      <c r="D91" s="2"/>
      <c r="E91" s="5" t="s">
        <v>246</v>
      </c>
      <c r="F91" s="14">
        <v>3.77</v>
      </c>
      <c r="G91" s="18">
        <f t="shared" si="1"/>
        <v>0</v>
      </c>
    </row>
    <row r="92" spans="1:7" ht="35.1" customHeight="1" x14ac:dyDescent="0.3">
      <c r="A92" s="6">
        <v>90</v>
      </c>
      <c r="B92" s="8" t="s">
        <v>46</v>
      </c>
      <c r="C92" s="8" t="s">
        <v>210</v>
      </c>
      <c r="D92" s="2"/>
      <c r="E92" s="5" t="s">
        <v>246</v>
      </c>
      <c r="F92" s="14">
        <v>8.5299999999999994</v>
      </c>
      <c r="G92" s="18">
        <f t="shared" si="1"/>
        <v>0</v>
      </c>
    </row>
    <row r="93" spans="1:7" ht="35.1" customHeight="1" x14ac:dyDescent="0.3">
      <c r="A93" s="6">
        <v>91</v>
      </c>
      <c r="B93" s="8" t="s">
        <v>47</v>
      </c>
      <c r="C93" s="8" t="s">
        <v>211</v>
      </c>
      <c r="D93" s="2"/>
      <c r="E93" s="5" t="s">
        <v>250</v>
      </c>
      <c r="F93" s="14">
        <v>5.81</v>
      </c>
      <c r="G93" s="17">
        <f t="shared" si="1"/>
        <v>0</v>
      </c>
    </row>
    <row r="94" spans="1:7" ht="35.1" customHeight="1" x14ac:dyDescent="0.3">
      <c r="A94" s="6">
        <v>92</v>
      </c>
      <c r="B94" s="8" t="s">
        <v>48</v>
      </c>
      <c r="C94" s="8" t="s">
        <v>211</v>
      </c>
      <c r="D94" s="2"/>
      <c r="E94" s="5" t="s">
        <v>250</v>
      </c>
      <c r="F94" s="14">
        <v>5.81</v>
      </c>
      <c r="G94" s="18">
        <f t="shared" si="1"/>
        <v>0</v>
      </c>
    </row>
    <row r="95" spans="1:7" ht="35.1" customHeight="1" x14ac:dyDescent="0.3">
      <c r="A95" s="6">
        <v>93</v>
      </c>
      <c r="B95" s="8" t="s">
        <v>94</v>
      </c>
      <c r="C95" s="8" t="s">
        <v>212</v>
      </c>
      <c r="D95" s="2"/>
      <c r="E95" s="5" t="s">
        <v>247</v>
      </c>
      <c r="F95" s="14">
        <v>11.25</v>
      </c>
      <c r="G95" s="18">
        <f t="shared" si="1"/>
        <v>0</v>
      </c>
    </row>
    <row r="96" spans="1:7" ht="35.1" customHeight="1" x14ac:dyDescent="0.3">
      <c r="A96" s="6">
        <v>94</v>
      </c>
      <c r="B96" s="8" t="s">
        <v>95</v>
      </c>
      <c r="C96" s="8" t="s">
        <v>212</v>
      </c>
      <c r="D96" s="2"/>
      <c r="E96" s="5" t="s">
        <v>247</v>
      </c>
      <c r="F96" s="14">
        <v>11.25</v>
      </c>
      <c r="G96" s="17">
        <f t="shared" si="1"/>
        <v>0</v>
      </c>
    </row>
    <row r="97" spans="1:7" ht="35.1" customHeight="1" x14ac:dyDescent="0.3">
      <c r="A97" s="6">
        <v>95</v>
      </c>
      <c r="B97" s="8" t="s">
        <v>49</v>
      </c>
      <c r="C97" s="8" t="s">
        <v>256</v>
      </c>
      <c r="D97" s="2"/>
      <c r="E97" s="5" t="s">
        <v>247</v>
      </c>
      <c r="F97" s="14">
        <v>4.3</v>
      </c>
      <c r="G97" s="18">
        <f t="shared" si="1"/>
        <v>0</v>
      </c>
    </row>
    <row r="98" spans="1:7" ht="35.1" customHeight="1" x14ac:dyDescent="0.3">
      <c r="A98" s="6">
        <v>96</v>
      </c>
      <c r="B98" s="8" t="s">
        <v>50</v>
      </c>
      <c r="C98" s="8" t="s">
        <v>213</v>
      </c>
      <c r="D98" s="2"/>
      <c r="E98" s="5" t="s">
        <v>249</v>
      </c>
      <c r="F98" s="14">
        <v>24.35</v>
      </c>
      <c r="G98" s="18">
        <f t="shared" si="1"/>
        <v>0</v>
      </c>
    </row>
    <row r="99" spans="1:7" ht="35.1" customHeight="1" x14ac:dyDescent="0.3">
      <c r="A99" s="6">
        <v>97</v>
      </c>
      <c r="B99" s="8" t="s">
        <v>52</v>
      </c>
      <c r="C99" s="8" t="s">
        <v>214</v>
      </c>
      <c r="D99" s="2"/>
      <c r="E99" s="5" t="s">
        <v>248</v>
      </c>
      <c r="F99" s="14">
        <v>5.86</v>
      </c>
      <c r="G99" s="17">
        <f t="shared" si="1"/>
        <v>0</v>
      </c>
    </row>
    <row r="100" spans="1:7" ht="35.1" customHeight="1" x14ac:dyDescent="0.3">
      <c r="A100" s="6">
        <v>98</v>
      </c>
      <c r="B100" s="8" t="s">
        <v>51</v>
      </c>
      <c r="C100" s="8" t="s">
        <v>215</v>
      </c>
      <c r="D100" s="2"/>
      <c r="E100" s="5" t="s">
        <v>248</v>
      </c>
      <c r="F100" s="14">
        <v>7.08</v>
      </c>
      <c r="G100" s="18">
        <f t="shared" si="1"/>
        <v>0</v>
      </c>
    </row>
    <row r="101" spans="1:7" ht="35.1" customHeight="1" x14ac:dyDescent="0.3">
      <c r="A101" s="6">
        <v>99</v>
      </c>
      <c r="B101" s="8" t="s">
        <v>53</v>
      </c>
      <c r="C101" s="8" t="s">
        <v>216</v>
      </c>
      <c r="D101" s="2"/>
      <c r="E101" s="5" t="s">
        <v>246</v>
      </c>
      <c r="F101" s="14">
        <v>5.51</v>
      </c>
      <c r="G101" s="18">
        <f t="shared" si="1"/>
        <v>0</v>
      </c>
    </row>
    <row r="102" spans="1:7" ht="35.1" customHeight="1" x14ac:dyDescent="0.3">
      <c r="A102" s="6">
        <v>100</v>
      </c>
      <c r="B102" s="8" t="s">
        <v>54</v>
      </c>
      <c r="C102" s="8" t="s">
        <v>217</v>
      </c>
      <c r="D102" s="2"/>
      <c r="E102" s="5" t="s">
        <v>247</v>
      </c>
      <c r="F102" s="14">
        <v>5.66</v>
      </c>
      <c r="G102" s="17">
        <f t="shared" si="1"/>
        <v>0</v>
      </c>
    </row>
    <row r="103" spans="1:7" ht="35.1" customHeight="1" x14ac:dyDescent="0.3">
      <c r="A103" s="6">
        <v>101</v>
      </c>
      <c r="B103" s="8" t="s">
        <v>282</v>
      </c>
      <c r="C103" s="8" t="s">
        <v>218</v>
      </c>
      <c r="D103" s="2"/>
      <c r="E103" s="5" t="s">
        <v>246</v>
      </c>
      <c r="F103" s="14">
        <v>7.05</v>
      </c>
      <c r="G103" s="18">
        <f t="shared" si="1"/>
        <v>0</v>
      </c>
    </row>
    <row r="104" spans="1:7" ht="35.1" customHeight="1" x14ac:dyDescent="0.3">
      <c r="A104" s="6">
        <v>102</v>
      </c>
      <c r="B104" s="8" t="s">
        <v>55</v>
      </c>
      <c r="C104" s="8" t="s">
        <v>219</v>
      </c>
      <c r="D104" s="2"/>
      <c r="E104" s="5" t="s">
        <v>248</v>
      </c>
      <c r="F104" s="14">
        <v>2.34</v>
      </c>
      <c r="G104" s="18">
        <f t="shared" si="1"/>
        <v>0</v>
      </c>
    </row>
    <row r="105" spans="1:7" ht="35.1" customHeight="1" x14ac:dyDescent="0.3">
      <c r="A105" s="6">
        <v>103</v>
      </c>
      <c r="B105" s="8" t="s">
        <v>56</v>
      </c>
      <c r="C105" s="8" t="s">
        <v>220</v>
      </c>
      <c r="D105" s="2"/>
      <c r="E105" s="5" t="s">
        <v>247</v>
      </c>
      <c r="F105" s="14">
        <v>9.35</v>
      </c>
      <c r="G105" s="17">
        <f t="shared" si="1"/>
        <v>0</v>
      </c>
    </row>
    <row r="106" spans="1:7" ht="35.1" customHeight="1" x14ac:dyDescent="0.3">
      <c r="A106" s="6">
        <v>104</v>
      </c>
      <c r="B106" s="8" t="s">
        <v>57</v>
      </c>
      <c r="C106" s="8" t="s">
        <v>221</v>
      </c>
      <c r="D106" s="2"/>
      <c r="E106" s="5" t="s">
        <v>247</v>
      </c>
      <c r="F106" s="14">
        <v>1.17</v>
      </c>
      <c r="G106" s="18">
        <f t="shared" si="1"/>
        <v>0</v>
      </c>
    </row>
    <row r="107" spans="1:7" ht="35.1" customHeight="1" x14ac:dyDescent="0.3">
      <c r="A107" s="6">
        <v>105</v>
      </c>
      <c r="B107" s="8" t="s">
        <v>58</v>
      </c>
      <c r="C107" s="8" t="s">
        <v>222</v>
      </c>
      <c r="D107" s="2"/>
      <c r="E107" s="5" t="s">
        <v>247</v>
      </c>
      <c r="F107" s="14">
        <v>25.64</v>
      </c>
      <c r="G107" s="18">
        <f t="shared" si="1"/>
        <v>0</v>
      </c>
    </row>
    <row r="108" spans="1:7" ht="35.1" customHeight="1" x14ac:dyDescent="0.3">
      <c r="A108" s="6">
        <v>106</v>
      </c>
      <c r="B108" s="8" t="s">
        <v>59</v>
      </c>
      <c r="C108" s="8" t="s">
        <v>223</v>
      </c>
      <c r="D108" s="2"/>
      <c r="E108" s="5" t="s">
        <v>251</v>
      </c>
      <c r="F108" s="14">
        <v>4.12</v>
      </c>
      <c r="G108" s="17">
        <f t="shared" si="1"/>
        <v>0</v>
      </c>
    </row>
    <row r="109" spans="1:7" ht="35.1" customHeight="1" x14ac:dyDescent="0.3">
      <c r="A109" s="6">
        <v>107</v>
      </c>
      <c r="B109" s="8" t="s">
        <v>60</v>
      </c>
      <c r="C109" s="8" t="s">
        <v>224</v>
      </c>
      <c r="D109" s="2"/>
      <c r="E109" s="5" t="s">
        <v>249</v>
      </c>
      <c r="F109" s="14">
        <v>24</v>
      </c>
      <c r="G109" s="18">
        <f t="shared" si="1"/>
        <v>0</v>
      </c>
    </row>
    <row r="110" spans="1:7" ht="35.1" customHeight="1" x14ac:dyDescent="0.3">
      <c r="A110" s="6">
        <v>108</v>
      </c>
      <c r="B110" s="9" t="s">
        <v>61</v>
      </c>
      <c r="C110" s="8" t="s">
        <v>225</v>
      </c>
      <c r="D110" s="2"/>
      <c r="E110" s="5" t="s">
        <v>248</v>
      </c>
      <c r="F110" s="14">
        <v>21.84</v>
      </c>
      <c r="G110" s="18">
        <f t="shared" si="1"/>
        <v>0</v>
      </c>
    </row>
    <row r="111" spans="1:7" ht="35.1" customHeight="1" x14ac:dyDescent="0.3">
      <c r="A111" s="6">
        <v>109</v>
      </c>
      <c r="B111" s="9" t="s">
        <v>62</v>
      </c>
      <c r="C111" s="8" t="s">
        <v>226</v>
      </c>
      <c r="D111" s="2"/>
      <c r="E111" s="5" t="s">
        <v>248</v>
      </c>
      <c r="F111" s="14">
        <v>8.7799999999999994</v>
      </c>
      <c r="G111" s="17">
        <f t="shared" si="1"/>
        <v>0</v>
      </c>
    </row>
    <row r="112" spans="1:7" ht="35.1" customHeight="1" x14ac:dyDescent="0.3">
      <c r="A112" s="6">
        <v>110</v>
      </c>
      <c r="B112" s="8" t="s">
        <v>63</v>
      </c>
      <c r="C112" s="8" t="s">
        <v>227</v>
      </c>
      <c r="D112" s="2"/>
      <c r="E112" s="5" t="s">
        <v>249</v>
      </c>
      <c r="F112" s="14">
        <v>66.42</v>
      </c>
      <c r="G112" s="18">
        <f t="shared" si="1"/>
        <v>0</v>
      </c>
    </row>
    <row r="113" spans="1:7" ht="35.1" customHeight="1" x14ac:dyDescent="0.3">
      <c r="A113" s="6">
        <v>111</v>
      </c>
      <c r="B113" s="8" t="s">
        <v>64</v>
      </c>
      <c r="C113" s="8" t="s">
        <v>163</v>
      </c>
      <c r="D113" s="2"/>
      <c r="E113" s="5" t="s">
        <v>248</v>
      </c>
      <c r="F113" s="14">
        <v>16.39</v>
      </c>
      <c r="G113" s="18">
        <f t="shared" si="1"/>
        <v>0</v>
      </c>
    </row>
    <row r="114" spans="1:7" ht="35.1" customHeight="1" x14ac:dyDescent="0.3">
      <c r="A114" s="6">
        <v>112</v>
      </c>
      <c r="B114" s="8" t="s">
        <v>65</v>
      </c>
      <c r="C114" s="8" t="s">
        <v>228</v>
      </c>
      <c r="D114" s="2"/>
      <c r="E114" s="5" t="s">
        <v>247</v>
      </c>
      <c r="F114" s="14">
        <v>21.99</v>
      </c>
      <c r="G114" s="17">
        <f t="shared" si="1"/>
        <v>0</v>
      </c>
    </row>
    <row r="115" spans="1:7" ht="35.1" customHeight="1" x14ac:dyDescent="0.3">
      <c r="A115" s="6">
        <v>113</v>
      </c>
      <c r="B115" s="10" t="s">
        <v>66</v>
      </c>
      <c r="C115" s="8" t="s">
        <v>229</v>
      </c>
      <c r="D115" s="2"/>
      <c r="E115" s="5" t="s">
        <v>248</v>
      </c>
      <c r="F115" s="14">
        <v>0.6</v>
      </c>
      <c r="G115" s="18">
        <f t="shared" si="1"/>
        <v>0</v>
      </c>
    </row>
    <row r="116" spans="1:7" ht="35.1" customHeight="1" x14ac:dyDescent="0.3">
      <c r="A116" s="6">
        <v>114</v>
      </c>
      <c r="B116" s="9" t="s">
        <v>67</v>
      </c>
      <c r="C116" s="8" t="s">
        <v>230</v>
      </c>
      <c r="D116" s="2"/>
      <c r="E116" s="5" t="s">
        <v>250</v>
      </c>
      <c r="F116" s="14">
        <v>6.02</v>
      </c>
      <c r="G116" s="18">
        <f t="shared" si="1"/>
        <v>0</v>
      </c>
    </row>
    <row r="117" spans="1:7" ht="35.1" customHeight="1" x14ac:dyDescent="0.3">
      <c r="A117" s="6">
        <v>115</v>
      </c>
      <c r="B117" s="8" t="s">
        <v>91</v>
      </c>
      <c r="C117" s="8" t="s">
        <v>231</v>
      </c>
      <c r="D117" s="2"/>
      <c r="E117" s="5" t="s">
        <v>246</v>
      </c>
      <c r="F117" s="14">
        <v>2.68</v>
      </c>
      <c r="G117" s="17">
        <f t="shared" si="1"/>
        <v>0</v>
      </c>
    </row>
    <row r="118" spans="1:7" ht="35.1" customHeight="1" x14ac:dyDescent="0.3">
      <c r="A118" s="6">
        <v>116</v>
      </c>
      <c r="B118" s="8" t="s">
        <v>90</v>
      </c>
      <c r="C118" s="8" t="s">
        <v>257</v>
      </c>
      <c r="D118" s="2"/>
      <c r="E118" s="5" t="s">
        <v>247</v>
      </c>
      <c r="F118" s="14">
        <v>35.76</v>
      </c>
      <c r="G118" s="18">
        <f t="shared" si="1"/>
        <v>0</v>
      </c>
    </row>
    <row r="119" spans="1:7" ht="35.1" customHeight="1" x14ac:dyDescent="0.3">
      <c r="A119" s="6">
        <v>117</v>
      </c>
      <c r="B119" s="7" t="s">
        <v>92</v>
      </c>
      <c r="C119" s="8" t="s">
        <v>232</v>
      </c>
      <c r="D119" s="2"/>
      <c r="E119" s="5" t="s">
        <v>247</v>
      </c>
      <c r="F119" s="14">
        <v>5.14</v>
      </c>
      <c r="G119" s="18">
        <f t="shared" si="1"/>
        <v>0</v>
      </c>
    </row>
    <row r="120" spans="1:7" ht="35.1" customHeight="1" x14ac:dyDescent="0.3">
      <c r="A120" s="6">
        <v>118</v>
      </c>
      <c r="B120" s="7" t="s">
        <v>93</v>
      </c>
      <c r="C120" s="8" t="s">
        <v>233</v>
      </c>
      <c r="D120" s="2"/>
      <c r="E120" s="5" t="s">
        <v>247</v>
      </c>
      <c r="F120" s="14">
        <v>1.93</v>
      </c>
      <c r="G120" s="17">
        <f t="shared" si="1"/>
        <v>0</v>
      </c>
    </row>
    <row r="121" spans="1:7" ht="35.1" customHeight="1" x14ac:dyDescent="0.3">
      <c r="A121" s="6">
        <v>119</v>
      </c>
      <c r="B121" s="8" t="s">
        <v>68</v>
      </c>
      <c r="C121" s="8" t="s">
        <v>234</v>
      </c>
      <c r="D121" s="2"/>
      <c r="E121" s="5" t="s">
        <v>248</v>
      </c>
      <c r="F121" s="14">
        <v>10.77</v>
      </c>
      <c r="G121" s="18">
        <f t="shared" si="1"/>
        <v>0</v>
      </c>
    </row>
    <row r="122" spans="1:7" ht="35.1" customHeight="1" x14ac:dyDescent="0.3">
      <c r="A122" s="6">
        <v>120</v>
      </c>
      <c r="B122" s="8" t="s">
        <v>69</v>
      </c>
      <c r="C122" s="8" t="s">
        <v>235</v>
      </c>
      <c r="D122" s="2"/>
      <c r="E122" s="5" t="s">
        <v>247</v>
      </c>
      <c r="F122" s="14">
        <v>3.86</v>
      </c>
      <c r="G122" s="18">
        <f t="shared" si="1"/>
        <v>0</v>
      </c>
    </row>
    <row r="123" spans="1:7" ht="35.1" customHeight="1" x14ac:dyDescent="0.3">
      <c r="A123" s="6">
        <v>121</v>
      </c>
      <c r="B123" s="8" t="s">
        <v>70</v>
      </c>
      <c r="C123" s="8" t="s">
        <v>236</v>
      </c>
      <c r="D123" s="2"/>
      <c r="E123" s="5" t="s">
        <v>249</v>
      </c>
      <c r="F123" s="14">
        <v>49.48</v>
      </c>
      <c r="G123" s="17">
        <f t="shared" si="1"/>
        <v>0</v>
      </c>
    </row>
    <row r="124" spans="1:7" ht="35.1" customHeight="1" x14ac:dyDescent="0.3">
      <c r="A124" s="6">
        <v>122</v>
      </c>
      <c r="B124" s="8" t="s">
        <v>71</v>
      </c>
      <c r="C124" s="8" t="s">
        <v>237</v>
      </c>
      <c r="D124" s="2"/>
      <c r="E124" s="5" t="s">
        <v>248</v>
      </c>
      <c r="F124" s="14">
        <v>2.7</v>
      </c>
      <c r="G124" s="18">
        <f t="shared" si="1"/>
        <v>0</v>
      </c>
    </row>
    <row r="125" spans="1:7" ht="35.1" customHeight="1" x14ac:dyDescent="0.3">
      <c r="A125" s="6">
        <v>123</v>
      </c>
      <c r="B125" s="8" t="s">
        <v>72</v>
      </c>
      <c r="C125" s="8" t="s">
        <v>238</v>
      </c>
      <c r="D125" s="2"/>
      <c r="E125" s="5" t="s">
        <v>247</v>
      </c>
      <c r="F125" s="14">
        <v>22.79</v>
      </c>
      <c r="G125" s="18">
        <f t="shared" si="1"/>
        <v>0</v>
      </c>
    </row>
    <row r="126" spans="1:7" ht="35.1" customHeight="1" x14ac:dyDescent="0.3">
      <c r="A126" s="6">
        <v>124</v>
      </c>
      <c r="B126" s="8" t="s">
        <v>73</v>
      </c>
      <c r="C126" s="8" t="s">
        <v>239</v>
      </c>
      <c r="D126" s="2"/>
      <c r="E126" s="5" t="s">
        <v>246</v>
      </c>
      <c r="F126" s="14">
        <v>1.97</v>
      </c>
      <c r="G126" s="17">
        <f t="shared" si="1"/>
        <v>0</v>
      </c>
    </row>
    <row r="127" spans="1:7" ht="35.1" customHeight="1" x14ac:dyDescent="0.3">
      <c r="A127" s="6">
        <v>125</v>
      </c>
      <c r="B127" s="8" t="s">
        <v>74</v>
      </c>
      <c r="C127" s="8" t="s">
        <v>240</v>
      </c>
      <c r="D127" s="2"/>
      <c r="E127" s="5" t="s">
        <v>246</v>
      </c>
      <c r="F127" s="14">
        <v>3.3</v>
      </c>
      <c r="G127" s="18">
        <f t="shared" si="1"/>
        <v>0</v>
      </c>
    </row>
    <row r="128" spans="1:7" ht="35.1" customHeight="1" x14ac:dyDescent="0.3">
      <c r="A128" s="6">
        <v>126</v>
      </c>
      <c r="B128" s="8" t="s">
        <v>75</v>
      </c>
      <c r="C128" s="8" t="s">
        <v>258</v>
      </c>
      <c r="D128" s="2"/>
      <c r="E128" s="5" t="s">
        <v>246</v>
      </c>
      <c r="F128" s="14">
        <v>6.1</v>
      </c>
      <c r="G128" s="18">
        <f t="shared" si="1"/>
        <v>0</v>
      </c>
    </row>
    <row r="129" spans="1:7" ht="35.1" customHeight="1" x14ac:dyDescent="0.3">
      <c r="A129" s="6">
        <v>127</v>
      </c>
      <c r="B129" s="8" t="s">
        <v>76</v>
      </c>
      <c r="C129" s="8" t="s">
        <v>241</v>
      </c>
      <c r="D129" s="2"/>
      <c r="E129" s="5" t="s">
        <v>249</v>
      </c>
      <c r="F129" s="14">
        <v>63.47</v>
      </c>
      <c r="G129" s="17">
        <f t="shared" si="1"/>
        <v>0</v>
      </c>
    </row>
    <row r="130" spans="1:7" ht="46.8" x14ac:dyDescent="0.3">
      <c r="A130" s="6">
        <v>128</v>
      </c>
      <c r="B130" s="8" t="s">
        <v>77</v>
      </c>
      <c r="C130" s="8" t="s">
        <v>242</v>
      </c>
      <c r="D130" s="2"/>
      <c r="E130" s="5" t="s">
        <v>248</v>
      </c>
      <c r="F130" s="14">
        <v>378.51</v>
      </c>
      <c r="G130" s="18">
        <f t="shared" si="1"/>
        <v>0</v>
      </c>
    </row>
    <row r="131" spans="1:7" ht="35.1" customHeight="1" x14ac:dyDescent="0.3">
      <c r="A131" s="6">
        <v>129</v>
      </c>
      <c r="B131" s="8" t="s">
        <v>78</v>
      </c>
      <c r="C131" s="8" t="s">
        <v>243</v>
      </c>
      <c r="D131" s="2"/>
      <c r="E131" s="5" t="s">
        <v>248</v>
      </c>
      <c r="F131" s="14">
        <v>96.04</v>
      </c>
      <c r="G131" s="18">
        <f t="shared" si="1"/>
        <v>0</v>
      </c>
    </row>
    <row r="132" spans="1:7" ht="35.1" customHeight="1" x14ac:dyDescent="0.3">
      <c r="A132" s="6">
        <v>130</v>
      </c>
      <c r="B132" s="8" t="s">
        <v>79</v>
      </c>
      <c r="C132" s="8" t="s">
        <v>244</v>
      </c>
      <c r="D132" s="2"/>
      <c r="E132" s="5" t="s">
        <v>248</v>
      </c>
      <c r="F132" s="14">
        <v>20.059999999999999</v>
      </c>
      <c r="G132" s="17">
        <f t="shared" si="1"/>
        <v>0</v>
      </c>
    </row>
    <row r="133" spans="1:7" ht="35.1" customHeight="1" x14ac:dyDescent="0.3">
      <c r="A133" s="6">
        <v>131</v>
      </c>
      <c r="B133" s="8" t="s">
        <v>80</v>
      </c>
      <c r="C133" s="8" t="s">
        <v>245</v>
      </c>
      <c r="D133" s="2"/>
      <c r="E133" s="5" t="s">
        <v>247</v>
      </c>
      <c r="F133" s="14">
        <v>7.87</v>
      </c>
      <c r="G133" s="18">
        <f t="shared" si="1"/>
        <v>0</v>
      </c>
    </row>
    <row r="134" spans="1:7" ht="35.1" customHeight="1" x14ac:dyDescent="0.3">
      <c r="A134" s="20">
        <v>132</v>
      </c>
      <c r="B134" s="26" t="s">
        <v>81</v>
      </c>
      <c r="C134" s="26" t="s">
        <v>267</v>
      </c>
      <c r="D134" s="20"/>
      <c r="E134" s="21" t="s">
        <v>248</v>
      </c>
      <c r="F134" s="22">
        <v>12.05</v>
      </c>
      <c r="G134" s="27">
        <f t="shared" ref="G134:G137" si="2">SUM(D134*F134)</f>
        <v>0</v>
      </c>
    </row>
    <row r="135" spans="1:7" ht="35.1" customHeight="1" x14ac:dyDescent="0.3">
      <c r="A135" s="6">
        <v>133</v>
      </c>
      <c r="B135" s="8" t="s">
        <v>283</v>
      </c>
      <c r="C135" s="8" t="s">
        <v>271</v>
      </c>
      <c r="D135" s="6"/>
      <c r="E135" s="28" t="s">
        <v>246</v>
      </c>
      <c r="F135" s="29">
        <v>25.22</v>
      </c>
      <c r="G135" s="18">
        <f t="shared" si="2"/>
        <v>0</v>
      </c>
    </row>
    <row r="136" spans="1:7" ht="35.1" customHeight="1" x14ac:dyDescent="0.3">
      <c r="A136" s="6">
        <v>134</v>
      </c>
      <c r="B136" s="8" t="s">
        <v>268</v>
      </c>
      <c r="C136" s="8" t="s">
        <v>272</v>
      </c>
      <c r="D136" s="6"/>
      <c r="E136" s="28" t="s">
        <v>247</v>
      </c>
      <c r="F136" s="29">
        <v>1.34</v>
      </c>
      <c r="G136" s="18">
        <f t="shared" si="2"/>
        <v>0</v>
      </c>
    </row>
    <row r="137" spans="1:7" ht="35.1" customHeight="1" x14ac:dyDescent="0.3">
      <c r="A137" s="6">
        <v>135</v>
      </c>
      <c r="B137" s="8" t="s">
        <v>38</v>
      </c>
      <c r="C137" s="8" t="s">
        <v>274</v>
      </c>
      <c r="D137" s="6"/>
      <c r="E137" s="28" t="s">
        <v>248</v>
      </c>
      <c r="F137" s="29">
        <v>17.52</v>
      </c>
      <c r="G137" s="18">
        <f t="shared" si="2"/>
        <v>0</v>
      </c>
    </row>
    <row r="138" spans="1:7" ht="35.1" customHeight="1" x14ac:dyDescent="0.3">
      <c r="A138" s="6">
        <v>136</v>
      </c>
      <c r="B138" s="8" t="s">
        <v>269</v>
      </c>
      <c r="C138" s="8" t="s">
        <v>273</v>
      </c>
      <c r="D138" s="6"/>
      <c r="E138" s="28" t="s">
        <v>248</v>
      </c>
      <c r="F138" s="29">
        <v>6.34</v>
      </c>
      <c r="G138" s="18">
        <f>SUM(D138*F138)</f>
        <v>0</v>
      </c>
    </row>
    <row r="139" spans="1:7" ht="35.1" customHeight="1" x14ac:dyDescent="0.3">
      <c r="A139" s="6">
        <v>137</v>
      </c>
      <c r="B139" s="8" t="s">
        <v>270</v>
      </c>
      <c r="C139" s="8" t="s">
        <v>275</v>
      </c>
      <c r="D139" s="6"/>
      <c r="E139" s="28" t="s">
        <v>249</v>
      </c>
      <c r="F139" s="29">
        <v>20.239999999999998</v>
      </c>
      <c r="G139" s="18">
        <f>SUM(D139*F139)</f>
        <v>0</v>
      </c>
    </row>
    <row r="140" spans="1:7" ht="35.1" customHeight="1" x14ac:dyDescent="0.3">
      <c r="A140" s="6">
        <v>138</v>
      </c>
      <c r="B140" s="8"/>
      <c r="C140" s="8" t="s">
        <v>284</v>
      </c>
      <c r="D140" s="6"/>
      <c r="E140" s="28"/>
      <c r="F140" s="29"/>
      <c r="G140" s="18">
        <f t="shared" ref="G140" si="3">SUM(D140*F140)</f>
        <v>0</v>
      </c>
    </row>
    <row r="141" spans="1:7" ht="35.1" customHeight="1" x14ac:dyDescent="0.3">
      <c r="A141" s="6">
        <v>138</v>
      </c>
      <c r="B141" s="8"/>
      <c r="C141" s="8" t="s">
        <v>284</v>
      </c>
      <c r="D141" s="6"/>
      <c r="E141" s="28"/>
      <c r="F141" s="29"/>
      <c r="G141" s="18">
        <f t="shared" ref="G141:G149" si="4">SUM(D141*F141)</f>
        <v>0</v>
      </c>
    </row>
    <row r="142" spans="1:7" ht="35.1" customHeight="1" x14ac:dyDescent="0.3">
      <c r="A142" s="6">
        <v>138</v>
      </c>
      <c r="B142" s="8"/>
      <c r="C142" s="8" t="s">
        <v>284</v>
      </c>
      <c r="D142" s="6"/>
      <c r="E142" s="28"/>
      <c r="F142" s="29"/>
      <c r="G142" s="18">
        <f t="shared" si="4"/>
        <v>0</v>
      </c>
    </row>
    <row r="143" spans="1:7" ht="35.1" customHeight="1" x14ac:dyDescent="0.3">
      <c r="A143" s="6">
        <v>138</v>
      </c>
      <c r="B143" s="8"/>
      <c r="C143" s="8" t="s">
        <v>284</v>
      </c>
      <c r="D143" s="6"/>
      <c r="E143" s="28"/>
      <c r="F143" s="29"/>
      <c r="G143" s="18">
        <f t="shared" si="4"/>
        <v>0</v>
      </c>
    </row>
    <row r="144" spans="1:7" ht="35.1" customHeight="1" x14ac:dyDescent="0.3">
      <c r="A144" s="6">
        <v>138</v>
      </c>
      <c r="B144" s="8"/>
      <c r="C144" s="8" t="s">
        <v>284</v>
      </c>
      <c r="D144" s="6"/>
      <c r="E144" s="28"/>
      <c r="F144" s="29"/>
      <c r="G144" s="18">
        <f t="shared" si="4"/>
        <v>0</v>
      </c>
    </row>
    <row r="145" spans="1:7" ht="35.1" customHeight="1" x14ac:dyDescent="0.3">
      <c r="A145" s="6">
        <v>138</v>
      </c>
      <c r="B145" s="8"/>
      <c r="C145" s="8" t="s">
        <v>284</v>
      </c>
      <c r="D145" s="6"/>
      <c r="E145" s="28"/>
      <c r="F145" s="29"/>
      <c r="G145" s="18">
        <f t="shared" ref="G145:G148" si="5">SUM(D145*F145)</f>
        <v>0</v>
      </c>
    </row>
    <row r="146" spans="1:7" ht="35.1" customHeight="1" x14ac:dyDescent="0.3">
      <c r="A146" s="6">
        <v>138</v>
      </c>
      <c r="B146" s="8"/>
      <c r="C146" s="8" t="s">
        <v>284</v>
      </c>
      <c r="D146" s="6"/>
      <c r="E146" s="28"/>
      <c r="F146" s="29"/>
      <c r="G146" s="18">
        <f t="shared" si="5"/>
        <v>0</v>
      </c>
    </row>
    <row r="147" spans="1:7" ht="35.1" customHeight="1" x14ac:dyDescent="0.3">
      <c r="A147" s="6">
        <v>138</v>
      </c>
      <c r="B147" s="8"/>
      <c r="C147" s="8" t="s">
        <v>284</v>
      </c>
      <c r="D147" s="6"/>
      <c r="E147" s="28"/>
      <c r="F147" s="29"/>
      <c r="G147" s="18">
        <f t="shared" si="5"/>
        <v>0</v>
      </c>
    </row>
    <row r="148" spans="1:7" ht="35.1" customHeight="1" x14ac:dyDescent="0.3">
      <c r="A148" s="6">
        <v>138</v>
      </c>
      <c r="B148" s="8"/>
      <c r="C148" s="8" t="s">
        <v>284</v>
      </c>
      <c r="D148" s="6"/>
      <c r="E148" s="28"/>
      <c r="F148" s="29"/>
      <c r="G148" s="18">
        <f t="shared" si="5"/>
        <v>0</v>
      </c>
    </row>
    <row r="149" spans="1:7" ht="35.1" customHeight="1" thickBot="1" x14ac:dyDescent="0.35">
      <c r="A149" s="6">
        <v>138</v>
      </c>
      <c r="B149" s="8"/>
      <c r="C149" s="8" t="s">
        <v>284</v>
      </c>
      <c r="D149" s="6"/>
      <c r="E149" s="28"/>
      <c r="F149" s="29"/>
      <c r="G149" s="18">
        <f t="shared" si="4"/>
        <v>0</v>
      </c>
    </row>
    <row r="150" spans="1:7" ht="35.1" customHeight="1" thickBot="1" x14ac:dyDescent="0.35">
      <c r="A150" s="23"/>
      <c r="B150" s="24"/>
      <c r="C150" s="25" t="s">
        <v>266</v>
      </c>
      <c r="D150" s="30"/>
      <c r="E150" s="31"/>
      <c r="F150" s="32"/>
      <c r="G150" s="33">
        <f>SUM(G3:G139)</f>
        <v>0</v>
      </c>
    </row>
    <row r="151" spans="1:7" ht="11.25" customHeight="1" x14ac:dyDescent="0.3">
      <c r="A151" s="37"/>
      <c r="B151" s="38"/>
      <c r="C151" s="38"/>
      <c r="D151" s="38"/>
      <c r="E151" s="38"/>
      <c r="F151" s="39"/>
      <c r="G151" s="16"/>
    </row>
    <row r="152" spans="1:7" x14ac:dyDescent="0.3">
      <c r="A152" s="36"/>
      <c r="B152" s="36"/>
      <c r="C152" s="1"/>
      <c r="D152" s="1"/>
      <c r="E152" s="1"/>
      <c r="F152" s="1"/>
    </row>
    <row r="153" spans="1:7" x14ac:dyDescent="0.3">
      <c r="A153" s="1"/>
      <c r="B153" s="1"/>
      <c r="C153" s="1"/>
      <c r="D153" s="1"/>
      <c r="E153" s="1"/>
      <c r="F153" s="1"/>
    </row>
  </sheetData>
  <mergeCells count="3">
    <mergeCell ref="A1:F1"/>
    <mergeCell ref="A152:B152"/>
    <mergeCell ref="A151:F151"/>
  </mergeCells>
  <dataValidations disablePrompts="1" count="1">
    <dataValidation type="list" allowBlank="1" showInputMessage="1" showErrorMessage="1" sqref="E3:E150" xr:uid="{13EB3B0A-491E-4CF9-9A62-1F56E2682216}">
      <formula1>"BAG, BOX, BTL, CASE, EA, PACK, PAIR"</formula1>
    </dataValidation>
  </dataValidations>
  <pageMargins left="0.2" right="0.2" top="0.5" bottom="0.5" header="0.3" footer="0.3"/>
  <pageSetup scale="73" fitToHeight="0" orientation="landscape" r:id="rId1"/>
  <headerFooter>
    <oddHeader>&amp;C&amp;"-,Bold"&amp;16ORDER FORM [REVISED 9/22/25]</oddHeader>
    <oddFooter>&amp;C&amp;P</oddFooter>
  </headerFooter>
</worksheet>
</file>

<file path=docMetadata/LabelInfo.xml><?xml version="1.0" encoding="utf-8"?>
<clbl:labelList xmlns:clbl="http://schemas.microsoft.com/office/2020/mipLabelMetadata">
  <clbl:label id="{dfbd6cd6-3262-48dc-8011-f5abeb79275f}" enabled="1" method="Standard" siteId="{da67ef1b-ca59-4db2-9a8c-aa8d94617a16}" removed="0"/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</dc:creator>
  <cp:lastModifiedBy>Suppa, Cara M NFG NG WVARNG (USA)</cp:lastModifiedBy>
  <cp:lastPrinted>2025-06-11T19:42:22Z</cp:lastPrinted>
  <dcterms:created xsi:type="dcterms:W3CDTF">2022-03-28T17:49:21Z</dcterms:created>
  <dcterms:modified xsi:type="dcterms:W3CDTF">2025-09-22T01:58:35Z</dcterms:modified>
</cp:coreProperties>
</file>